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20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'20.1'!$18:$18</definedName>
    <definedName name="_xlnm.Print_Area" localSheetId="0">'20.1'!$A$1:$W$72</definedName>
    <definedName name="_xlnm.Print_Area" localSheetId="1">'20.2'!$A$1:$P$52</definedName>
    <definedName name="_xlnm.Print_Area" localSheetId="2">'20.3'!$A$1:$W$40</definedName>
    <definedName name="_xlnm.Print_Area" localSheetId="3">'20.4'!$A$1:$L$19</definedName>
  </definedNames>
  <calcPr calcId="145621"/>
</workbook>
</file>

<file path=xl/calcChain.xml><?xml version="1.0" encoding="utf-8"?>
<calcChain xmlns="http://schemas.openxmlformats.org/spreadsheetml/2006/main">
  <c r="U20" i="28" l="1"/>
  <c r="U21" i="28"/>
  <c r="U22" i="28"/>
  <c r="U23" i="28"/>
  <c r="U24" i="28"/>
  <c r="U25" i="28" l="1"/>
  <c r="U26" i="28"/>
  <c r="U19" i="28"/>
  <c r="N18" i="30"/>
  <c r="N15" i="30"/>
  <c r="N16" i="30"/>
  <c r="N17" i="30"/>
  <c r="J15" i="31"/>
  <c r="N19" i="30"/>
  <c r="U27" i="28" l="1"/>
  <c r="G15" i="31" s="1"/>
  <c r="H15" i="31" s="1"/>
  <c r="P15" i="31"/>
  <c r="M20" i="30" l="1"/>
  <c r="I15" i="31" l="1"/>
  <c r="K15" i="31" s="1"/>
  <c r="M15" i="31" l="1"/>
  <c r="O15" i="31"/>
</calcChain>
</file>

<file path=xl/sharedStrings.xml><?xml version="1.0" encoding="utf-8"?>
<sst xmlns="http://schemas.openxmlformats.org/spreadsheetml/2006/main" count="354" uniqueCount="198">
  <si>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</si>
  <si>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</si>
  <si>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</si>
  <si>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</si>
  <si>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</si>
  <si>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</si>
  <si>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</si>
  <si>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</si>
  <si>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</si>
  <si>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</si>
  <si>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</si>
  <si>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</si>
  <si>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</si>
  <si>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</si>
  <si>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</si>
  <si>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</si>
  <si>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</si>
  <si>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</si>
  <si>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</si>
  <si>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</si>
  <si>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</si>
  <si>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</si>
  <si>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</si>
  <si>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</si>
  <si>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</si>
  <si>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</si>
  <si>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</si>
  <si>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</si>
  <si>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</si>
  <si>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</si>
  <si>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</si>
  <si>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</si>
  <si>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</si>
  <si>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</si>
  <si>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</si>
  <si>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</si>
  <si>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</si>
  <si>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</si>
  <si>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</si>
  <si>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В столбце 5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</si>
  <si>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11 указывается наименование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мероприятия). Для объектов, в отношении которых имеются технические условия и требуется реализация мероприятий, в том числе на стороне объектов соответствующей инфраструктуры, указывается документ «ТУ» и через запятую указывается наименование организации, выдавшей указанные технические условия.</t>
  </si>
  <si>
    <t>В столбце 12 указываются реквизиты документа организации, согласно которому утверждены технические и количественные характеристики (показатели) технологического решения (оборудования, мероприятия) (реквизиты действующих (актуальных) технических условий) с указанием номера и даты документа.</t>
  </si>
  <si>
    <t>Примечание:</t>
  </si>
  <si>
    <t>Текущая стадия реализации (этапа) инвестиционного проекта (строительства объекта)</t>
  </si>
  <si>
    <t>В столбце 10 указываются технические характеристики в соответствии с УНЦ и технические характеристики, которые отсутствуют в УНЦ и конкретизируют техническое решение (мероприятие).</t>
  </si>
  <si>
    <t>«1_НЗ» – «Затраты, связанные с платой за использование земельного участка для строительства объектов электросетевого хозяйства (аренда, сервитут)»;</t>
  </si>
  <si>
    <t>«2_НЗ» – «Компенсационные затраты (компенсация ущерба), связанные с возмещением убытков, причиненных землепользователям, землевладельцам, арендаторам земельных участков, используемых для строительства объектов электросетевого хозяйства (сооружений, коммуникаций транспортной, газовой и инженерной инфраструктуры при пересечении последних объектами электросетевого хозяйства), а также убытки, которые они несут в связи с досрочным прекращением своих обязательств перед третьими лицами, в том числе упущенная выгода, а также расходы, связанные с временным занятием земельных участков»;</t>
  </si>
  <si>
    <t>«3_НЗ» – «Затраты на мероприятия по усилению конструкции дорог с тем, чтобы они обеспечивали движение строительной техники и перевозку максимальных по массе и габаритам строительных грузов»;</t>
  </si>
  <si>
    <t>«4_НЗ» – «Расходы по содержанию и восстановлению дорог после окончания строительства, за исключением восстановления дорожного покрытия при прокладке кабельной линии»;</t>
  </si>
  <si>
    <t>«5_НЗ» – «Плата за проведение компенсационного озеленения при уничтожении зеленых насаждений (древесно-кустарниковой и травянистой растительности естественного и искусственного происхождения, выполняющих средообразующие, рекреационные, санитарно-гигиенические, экологические и эстетические функции)»;</t>
  </si>
  <si>
    <t>«6_НЗ» – «Затраты на создание защитных минерализованных полос противопожарных барьеров в местах вырубки (расширения, расчистки) просеки линии электропередачи»;</t>
  </si>
  <si>
    <t>«7_НЗ» – «Затраты на приобретение (выкуп) земельного участка под строительство объектов электросетевого хозяйства, включая изъятие земельного участка для государственных нужд»»;</t>
  </si>
  <si>
    <t>«8_НЗ» – «Затраты на внеплощадочные сети ПС водоснабжения (водоотведения, теплоснабжения)»;</t>
  </si>
  <si>
    <t>«9_НЗ» – «Затраты на стравливание газа из перекрываемого участка газопровода»;</t>
  </si>
  <si>
    <t>«10_НЗ» – « Затраты на врезку в газопровод под давлением»;</t>
  </si>
  <si>
    <t>«11_НЗ» – « Затраты на организацию работ в котловане в сильнообводненных грунтах с использованием шпунтового ограждения и организации отведения грунтовых вод из котлована при переустройстве газопроводов (нефтепроводов)»;</t>
  </si>
  <si>
    <t>«12_НЗ» – « Затраты в отношении сечений коммерческого учета оптового рынка электроэнергии и мощности на проведение испытаний средств измерений в целях утверждения типа автоматизированной информационно-измерительной системы коммерческого учета электроэнергии (далее – АИИС КУЭ), оформление свидетельства об утверждении типа АИИС КУЭ (в том числе разработка программы испытаний, разработка проекта методики поверки, разработка проекта описания типа, оформление акта и протокола испытания средства измерений), проведение поверки АИИС КУЭ и оформление свидетельства о поверке АИИС КУЭ, разработку и аттестацию методики измерений АИИС КУЭ (в том числе внесение методики измерений в Федеральный информационный фонд по обеспечению единства измерений), установление соответствия техническим требованиям оптового рынка электрической энергии и мощности с целью получения паспорта соответствия АИИС КУЭ»;</t>
  </si>
  <si>
    <t>«13_НЗ» – « Затраты на привлечение заемного финансирования для реализации инвестиционного проекта».</t>
  </si>
  <si>
    <t>В столбце 11 указывается номер сметного расчета утвержденной проектной документации (реквизиты документа, согласно которому утверждены указанные затраты).</t>
  </si>
  <si>
    <t>В столбце 13 указывается расчетная величина удельного показателя ненормируемых затрат как отношение затрат, указанных в столбце 12 на количественный показатель столбца 9.</t>
  </si>
  <si>
    <t>В столбце 10 указывается ОФП УНЦ, необходимый для реализации инвестиционного проекта в соответствии с УНЦ и определяется как сумма ОФП УНЦ, указанным в столбцах 8 и 9.</t>
  </si>
  <si>
    <t>В столбце 13 указывается фактический объем финансирования инвестиций по инвестиционному проекту (Фd), определенный по состоянию на год d (на дату, по состоянию на которую рассчитаны укрупненные нормативы цены) в соответствии с величиной выбытия денежных средств, объектов имущества, материальных ценностей и (или) имущественных прав, направленного на оплату мероприятий, предусмотренных инвестиционным проектом, отраженной в оформленных в соответствии с законодательством Российской Федерации о бухгалтерском учете первичных учетных документах;</t>
  </si>
  <si>
    <t>В столбце 14 указывается объем финансовых потребностей ΔОФПУНЦ с НДС как разность затрат, указанных в столбцах 7 и 13.</t>
  </si>
  <si>
    <t>Субъект Российской Федерации, на территории которого реализуется технологическое решение (мероприятие)</t>
  </si>
  <si>
    <t>В столбце 16 указывается измеритель (единица измерения) УНЦ.</t>
  </si>
  <si>
    <t xml:space="preserve">для трехобмоточного трансформатора – класс напряжения обмотки высшего напряжения оборудования, кВ; </t>
  </si>
  <si>
    <t xml:space="preserve">для выключателя (реклоузера, реактора, токопровода, шинной опоры, разъединителя, устройств защиты от перенапряжений, оборудования для компенсации реактивной мощности, дизель-генераторной установки, установки плавки гололеда, пункта переходного (секционирования, коммерческого учета, соединительного, распределительного) – номинальный класс напряжения оборудования, кВ; </t>
  </si>
  <si>
    <t xml:space="preserve">для опор ВЛ (провода, грозотроса, защиты опор ВЛ, гирлянд изоляторов, ВОЛС, перехода ВЛ (КЛ), траншеи КЛ, горизонтально-направленного бурения (далее – ГНБ) кабельной линии, оборудования высокочастотной связи) – проектный номинальный класс напряжения ВЛ (КЛ), кВ; </t>
  </si>
  <si>
    <t xml:space="preserve">для здания закрытой ПС (закрытого распределительного устройства, здания с внутренней установкой комплектного распределительного устройства) – высший класс напряжения оборудования, кВ; </t>
  </si>
  <si>
    <t>для здания общеподстанционного пункта управления (здания релейного щита) – высший класс напряжения ПС или основного оборудования, которое относится к указанному зданию, кВ;</t>
  </si>
  <si>
    <t xml:space="preserve">для систем релейной защиты и автоматики (систем диагностики и мониторинга, систем телемеханики) – класс напряжения оборудования (ВЛ, КЛ), в отношении которого реализуется соответствующая система, кВ; </t>
  </si>
  <si>
    <t>для мероприятий по очистке местности объекта от взрывоопасных предметов (кадастровых работ, установлению земельных отношений, документации по планировке территории, проектно-изыскательских работ) – номинальный класс напряжения ПС (ВЛ, КЛ) или основного оборудования, которое относится к указанному мероприятию, кВ.</t>
  </si>
  <si>
    <t>В столбце 9 указывается значение номинального (высшего) класса напряжения оборудования и элементов электроустановок, их вспомогательных систем, зданий (строений, сооружений) и мероприятий, реализуемых в отношении указанных элементов:</t>
  </si>
  <si>
    <r>
      <rPr>
        <vertAlign val="superscript"/>
        <sz val="12"/>
        <color theme="1"/>
        <rFont val="Times New Roman"/>
        <family val="1"/>
        <charset val="204"/>
      </rPr>
      <t>1)</t>
    </r>
    <r>
      <rPr>
        <sz val="12"/>
        <color theme="1"/>
        <rFont val="Times New Roman"/>
        <family val="1"/>
        <charset val="204"/>
      </rPr>
      <t xml:space="preserve"> Ячейки, в которых указано слово "нд", заполнению не подлежат</t>
    </r>
  </si>
  <si>
    <r>
      <rPr>
        <vertAlign val="superscript"/>
        <sz val="12"/>
        <color theme="1"/>
        <rFont val="Times New Roman"/>
        <family val="1"/>
        <charset val="204"/>
      </rPr>
      <t>2)</t>
    </r>
    <r>
      <rPr>
        <sz val="12"/>
        <color theme="1"/>
        <rFont val="Times New Roman"/>
        <family val="1"/>
        <charset val="204"/>
      </rPr>
      <t xml:space="preserve">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</si>
  <si>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r>
      <rPr>
        <vertAlign val="superscript"/>
        <sz val="12"/>
        <color theme="1"/>
        <rFont val="Times New Roman"/>
        <family val="1"/>
        <charset val="204"/>
      </rPr>
      <t>3)</t>
    </r>
    <r>
      <rPr>
        <sz val="12"/>
        <color theme="1"/>
        <rFont val="Times New Roman"/>
        <family val="1"/>
        <charset val="204"/>
      </rPr>
      <t xml:space="preserve"> Вместо знака "b" указывается последний год периода реализации инвестиционной программы</t>
    </r>
  </si>
  <si>
    <r>
      <rPr>
        <vertAlign val="superscript"/>
        <sz val="12"/>
        <color theme="1"/>
        <rFont val="Times New Roman"/>
        <family val="1"/>
        <charset val="204"/>
      </rPr>
      <t>4)</t>
    </r>
    <r>
      <rPr>
        <sz val="12"/>
        <color theme="1"/>
        <rFont val="Times New Roman"/>
        <family val="1"/>
        <charset val="204"/>
      </rPr>
      <t xml:space="preserve"> Выражения вида "(b-d+1)" и "d+1" заменяются числовыми значениями, равными числовому значению соответствующего выражения, получаемого при замене знака "b" числовым значением последнего года периода реализации инвестиционной программы,  знака "d" - числовым значением года, в ценах которого рассчитаны укрупненные нормативы цены типовых технологических решений капитального строительства объектов электроэнергетики</t>
    </r>
  </si>
  <si>
    <t>«1/3» – для заданного технологического решения в однофазном исполнении (на одну фазу) к УНЦ установленным на три фазы (то есть для силового однофазного трансформатора (реактора) и нормативе цены УНЦ ячейки трансформатора (реактора) установленным на три фазы, расчетный коэффициент составит 1/3=0,333);</t>
  </si>
  <si>
    <t xml:space="preserve"> «1» – для заданного технологического решения и УНЦ в трехфазном исполнении (на три фазы, на три комплекта) (то есть для комплекта из трех однофазных трансформаторов тока и нормативе цены УНЦ установленным на три фазы) или для заданного технологического решения в отношении которого не определяется количество фаз (технические характеристики технологических решений и УНЦ идентичны);</t>
  </si>
  <si>
    <t>коэффициент, получаемый путем приведения (деления) заданного количества фазных проводов на нормируемое количество фазных проводов в соответствии с УНЦ самонесущего изолированного провода (далее – СИП) ВЛ (то есть для трех фазных проводов СИП-3 и нормативе цены УНЦ (расценка группы Л7) установленным на один фазный провод, расчетный коэффициент составит 3/1=3);</t>
  </si>
  <si>
    <t>коэффициент, получаемый путем приведения (деления) заданного количества расщепленных проводов в фазе ВЛ на нормируемое количество в соответствии с УНЦ провода ВЛ сталеалюминиевого типа (то есть для заданного количества расщепленных проводов в фазе ВЛ – 5 и нормируемом количестве УНЦ (расценки групп Л5, Л8, таблица С2) – 1, расчетный коэффициент составит  5/1=5);</t>
  </si>
  <si>
    <t>коэффициент, получаемый путем приведения (деления) заданного количества сигналов в виде суммы аналоговых и дискретных входных сигналов оборудования на сумму нормируемого количества аналоговых и дискретных входных сигналов технологического решения в соответствии с УНЦ информационно-вычислительного комплекса объекта электроэнергетики (УНЦ автоматизированной системы управления технологическими процессами ПС (далее – АСУТП) присоединения (расценки группы А4),   УНЦ ИВКЭ (расценки группы А2), УНЦ шкафа общеподстанционных контроллеров ПС (расценка А5-07), УНЦ системы противоаварийной автоматики (расценки группы А8), УНЦ шкафа преобразователей аналоговых (дискретных) сигналов (расценки группы Д3)) (то есть для заданного количества аналоговых входных сигналов – 24 и дискретных входных сигналов – 48 сумма входных аналоговых и дискретных сигналов (далее – количество информации) составит 72, количество информации для расценки УНЦ с нормируемым количеством входных сигналов – 8 и дискретных входных сигналов – 24 составит 32, расчетный коэффициент составит 72/32=2,25);</t>
  </si>
  <si>
    <t>коэффициент получаемый, путем приведения (деления) заданного количества ячеек выключателей в здании РП (СП, РТП, ТП) на нормируемое количество ячеек выключателей в соответствии с УНЦ здания РП (СП, РТП, ТП) блочного типа (расценка Э4-01) (то есть при количестве выключателей – 11 и нормируемом количестве в соответствии с УНЦ – 7, расчетный коэффициент составит 11/7=1,571).</t>
  </si>
  <si>
    <t>коэффициент, получаемый путем приведения (деления) заданного количества отходящих линий одного шкафа на постоянном (переменном) токе на нормируемое количество отходящих линий в соответствии с УНЦ системы оперативного постоянного тока и собственных нужд ПС (расценки группы И13) (то есть при количестве отходящих линий – 15 и нормируемом в соответствии с УНЦ количестве отходящих линий – 12, расчетный коэффициент составит 15/12=1,25);</t>
  </si>
  <si>
    <t xml:space="preserve">коэффициент, получаемый путем приведения (деления) заданного количества коммутаторов в одном шкафу на нормируемое наибольшее количество коммутаторов в шкафу в соответствии с УНЦ систем АСУТП и телемеханики (расценки А5-04, А5-05) (то есть для заданного количества коммутаторов – 11 и нормируемом наибольшем количестве коммутаторов в шкафу (наибольшее из количества коммутаторов в шкафу 4 и 6) – 6, расчетный коэффициент составит 11/6=1,83); </t>
  </si>
  <si>
    <t>коэффициент, получаемый путем приведения (деления) заданного количества цепей (3 и более) КЛ прокладываемых в траншее на нормируемое наибольшее количество цепей КЛ в соответствии с УНЦ на устройство траншеи КЛ и восстановление благоустройства по трассе (расценки группы Б2)) (то есть при количестве цепей КЛ в траншее 3 и нормируемом наибольшем количестве цепей в соответствии с УНЦ (наибольшее из количества цепей для одноцепной и двухцепной КЛ) – 2, расчетный коэффициент составит 3/2=1,5);</t>
  </si>
  <si>
    <t>коэффициент, получаемый путем приведения (деления) заданного количества прокладываемых волоконно-оптических кабелей (далее – ВОК) в траншее (3 и более) на нормируемое наибольшее количество цепей ВОК в соответствии с УНЦ на устройство траншеи ВОК и восстановление благоустройства по трассе (расценки группы Б3)) (то есть при количестве кабелей ВОК в траншее 3 и наибольшем нормируемом количестве кабелей в соответствии с УНЦ – 2, расчетный коэффициент составит 3/2=1,5);</t>
  </si>
  <si>
    <t>коэффициент получаемый, путем приведения (деления) заданного количества труб в проколе, выполненным методом ГНБ, на нормируемое наибольшее количество труб в соответствии с УНЦ на выполнение специального перехода кабельной линии методом ГНБ (расценки группы Н1) (то есть при количестве труб диаметром 300 мм в проколе – 6 и нормируемом наибольшем количестве труб диаметром 300 мм в проколе в соответствии с УНЦ – 4, расчетный коэффициент составит 6/4=1,5).</t>
  </si>
  <si>
    <t>коэффициент, получаемый путем приведения (деления) заданного количества жил КЛ на нормируемое наибольшее количество жил в соответствии с УНЦ контрольного (силового) кабеля (УНЦ КЛ 0,4 кВ) (расценки групп Н3, К3), (то есть для заданного количества жил кабеля (КЛ) – 14 и нормируемом наибольшем количестве (наибольшее из количества жил 4 и 5) – 5, расчетный коэффициент составит 14/5=2,8);</t>
  </si>
  <si>
    <t>В столбце 15 указываются количественные показатели (количество) на заданный в столбце 16 измеритель (единицу измерения) УНЦ.</t>
  </si>
  <si>
    <t>от «__» _____ 20   г. №___</t>
  </si>
  <si>
    <t>В столбце 5 указывается наименование затрат (расчета локального сметного расчета) утвержденной проектной документации.</t>
  </si>
  <si>
    <t>В столбце 8 указывается наименование собственника объектов (землепользователей, землевладельцев, арендаторов) (далее – организации, лица) в отношении которых производится компенсация (переустройство, плата) по конкретному виду затрат, указанным в столбце 5.</t>
  </si>
  <si>
    <t>В столбце 9 указывается количественная характеристика (количество) в отношении конкретного вида затрат (расчету, локальному сметному расчету), данные о котором указаны в столбце 11.</t>
  </si>
  <si>
    <t>В столбце 10 указывается измеритель количества, указанного в столбце 10 - единица измерения, сводный измеритель в отношении конкретного вида затрат, характеризующее мероприятие в целом (то есть шт., га, м2, м3, км, м, тн) или другого показателя из сметного расчета.</t>
  </si>
  <si>
    <t>В столбце 6 указывается объем финансовых потребностей (далее - ОФП_ УНЦ в млн рублей без учета НДС в соответствии с данными раздела 20.1 «Раздел 1. Объемы финансовых потребностей по инвестиционной программе в соответствии с нормируемыми затратами УНЦ»  в ценах, в которых рассчитаны укрупненные нормативы цены.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</si>
  <si>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</si>
  <si>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</si>
  <si>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</si>
  <si>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</si>
  <si>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В столбце 4 указывается наименование одного УНЦ в отношении технологического решения (мероприятия) инвестиционного проекта, реализуемом на объекте, применительно к этапу строительства объекта.</t>
  </si>
  <si>
    <t>Номер этапа строительства (реализации проекта)</t>
  </si>
  <si>
    <t xml:space="preserve">Номер этапа строительства
(реализации проекта) </t>
  </si>
  <si>
    <t>В столбце 6 в отношении одного технологического решения (мероприятия) указывается наименование одного объекта электроэнергетики (электрической (трансформаторной, распределительной) подстанции (далее – ПС, ТП, РТП), воздушной линии электропередачи (далее – ВЛ), участка ВЛ (при необходимости), кабельной линии электропередачи (далее – КЛ), линейно-кабельных сооружений волоконно-оптической линии связи (далее – ВОЛС), пункта переходного (секционирования, коммерческого учета, соединительного (далее – СП), распределительного (далее – РП), перехода ВЛ, плавки гололеда), административного (производственного) здания, магистрального газопровода, магистрального нефтепровода), наименование районных электрических сетей для организации коммерческого учета электрической энергии, наименование объекта соответствующей инфраструктуры, в том числе на стороне которого реализуются технические (технологические) решения в соответствии с реализуемыми техническими условиями).</t>
  </si>
  <si>
    <t>В столбце 12 указывается величина затрат в ценах, сложившихся ко времени составления сметной документации в тыс. рублей с учетом налогов и сборов, согласно данным о стоимости, указанным в целом по расчету (сметному расчету) с учетом начисленных по расчету прочих затрат (временные здания и сооружения, производство затрат в зимнее время, содержание службы заказчика, строительный контроль, непредвиденные затраты).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</si>
  <si>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</si>
  <si>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</si>
  <si>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</si>
  <si>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>1. Вместо знака  "d" указывается год, в ценах которого рассчитаны укрупненные нормативы цены типовых технологических решений капитального строительства объектов электроэнергетики</t>
  </si>
  <si>
    <t>2. Вместо знака "b" указывается последний год периода реализации инвестиционной программы</t>
  </si>
  <si>
    <t xml:space="preserve">3. Вместо значений И1d, И1i, И1b+1, И1k указываются индексы-дефляторы инвестиций в основной капитал (капитальных вложений), указанные в базовом варианте прогноза социально-экономического развития на среднесрочный период, одобренный Правительством Российской Федерации, а при отсутствии на какие-либо годы реализации инвестиционной программы (проекта инвестиционной программы и (или) проекта изменений, вносимых в инвестиционную программу) в прогнозе социально-экономического развития на среднесрочный период значений индексов-дефляторов инвестиций в основной капитал (капитальных вложений), то на эти годы указывается значение такого показателя, определенное в прогнозе социально-экономического развития на среднесрочный период для последнего года соответствующего среднесрочного периода прогнозирования. Для завершившихся лет указываются фактические индексы-дефляторы инвестиций в основной капитал (капитальных вложений). </t>
  </si>
  <si>
    <t>В столбце 15 указывается объем финансирования инвестиций по инвестиционному проекту ОФПРвсего (в прогнозных ценах с НДС), в том числе с указанием объемов финансирования по годам (ОФпрd, ОФпрd+1, ОФпрb+) в соответствии с планом финансирования, предусмотренным проекте инвестиционной программы</t>
  </si>
  <si>
    <t xml:space="preserve">В столбце 8 указывается ОФП УНЦ в соответствии с нормируемыми затратами УНЦ, определенный в млн рублей с учетом НДС  в прогнозных ценах соответствующих лет, по формуле в соответствии с пунктом 115 правил заполнения форм, утвержденных приказом Минэнерго России № 380 от 05.05.2016, с учетом индексов-дефляторов, указанных в Разделе 4 (20.4) </t>
  </si>
  <si>
    <t xml:space="preserve">В столбце 6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</si>
  <si>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Столбцы 1-3 заполняются в соответствии с правилами заполнения форм инвестиционных программ субъектов электроэнергетики, утвержденными приказом Минэнерго России от 05.05.2016 № 380 (либо от 14.06.2016 № 533).</t>
  </si>
  <si>
    <t>В столбце 7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533), указывается текущая стадия реализации инвестиционного проекта, а  при наличии этапа строительства объекта - текущая стадия реализации инвестиционного проекта этапа строительства.</t>
  </si>
  <si>
    <t>В столбце 13 указывается субъект Российской Федерации, на территории которого реализуется технологическое решение (мероприятие).</t>
  </si>
  <si>
    <t>В столбце 14 указывается коэффициент перехода от измерителя (единицы измерения) технологического решения к измерителю (единицы измерения) УНЦ (далее – расчетный коэффициент УНЦ) в отношение расценок УНЦ которых, приказом Минэнерго России от 17.01.2019 № 10  предусмотрен соответствующий пересчет; либо при отсутствии пересчета - «1». Предусмотрены следующие расчетные коэффициенты:</t>
  </si>
  <si>
    <t>В столбце 17 указывается номер расценки УНЦ в соответствии с приказом Минэнерго России от 17.01.2019 № 10.</t>
  </si>
  <si>
    <t xml:space="preserve">В столбце 18 указывается численное значение УНЦ в тыс. рублей без НДС в соответствии с приказом Минэнерго России от 17.01.2019 № 10. </t>
  </si>
  <si>
    <t>В столбце 19 указывается коэффициент перехода от базовых нормативов к территориальному уровню нормативов, который соответствует коэффициенту перехода от базового УНЦ электрических сетей (ВЛ) к уровню УНЦ электрических сетей (ВЛ) субъектов Российской Федерации  в соответствии с приказом Минэнерго России от 17.01.2019 № 10.</t>
  </si>
  <si>
    <t>В столбце 20 указывается величина затрат в тыс. рублей без НДС, определяемая как произведение расчетного коэффициента УНЦ столбца 14 на количественную характеристику столбца 15 на численное значение УНЦ столбца 18 на коэффициент перехода от базовых нормативов к территориальному уровню нормативов столбца 19.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</si>
  <si>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 нормируемых УНЦ, определяется объем финансовых потребностей по инвестиционному проекту как сумма мероприятий нормируемых УНЦ, который рассчитывается в столбце 20 и указывается в строке «итого объем финансовых потребностей по инвестиционному проекту, тыс. рублей.</t>
  </si>
  <si>
    <t xml:space="preserve">В столбце 21 указывается краткое обоснование корректировки утвержденных показателей с описанием причин  – в соответствии с изменениями вносимыми в документ, согласно которому утверждены технологические решения, указанным в столбце 12(11); «нд» – при включении нового инвестиционного проекта или при отсутствии изменений для соответствующего УНЦ, относительно утвержденной инвестиционной программы. Исключаемые мероприятия УНЦ в соответствии с  изменениями, вносимыми в документ, согласно которому утверждены технологические решения, указанным в столбце 12(11) исключаются из формы раскрытия и столбец 20 не заполняется. </t>
  </si>
  <si>
    <t xml:space="preserve">Столбец 4 заполняется в отношении мероприятий инвестиционного проекта, которые не нормируются УНЦ в соответствии с приказом Минэнерго России от 17.01.2019 № 10, соответствуют проектной документацией и относятся к соответствующей группе ненормируемых затрат: </t>
  </si>
  <si>
    <t xml:space="preserve">В столбце 7 указывается: номер этапа строительства в соответствии с Градостроительным кодексом Российской Федерации в случае если проектной документацией предусмотрено выделение этапов в составе проектной документации; либо при отсутствии – «нд». </t>
  </si>
  <si>
    <t>По итогам определения затрат,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 в части мероприятий, ненормируемых УНЦ, определяется объем финансовых потребностей по инвестиционному проекту как сумма мероприятий ненормируемых затрат УНЦ, который указывается в столбце 12 в строке «итого объем финансовых потребностей по инвестиционному проекту, тыс. рублей» и учитывается при определении итогового объема финансовых потребностей в соответствии с УНЦ.</t>
  </si>
  <si>
    <t>В столбце 14 указывается краткое обоснование корректировки утвержденных показателей с описанием причин – в соответствии с изменениями вносимыми в наименования данных о сметном расчете, которые указываются в столбцах 5, 9, 11, 12; «нд» – при отсутствии изменений в мероприятия относительно утвержденной инвестиционной программы или при включении мероприятий нового инвестиционного проекта, указанным в столбце 5.</t>
  </si>
  <si>
    <t>Столбцы 1-3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</si>
  <si>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В столбце 9 указывается ОФП УНЦ в млн рублей с учетом налогов и сборов в соответствии с данными раздела 20.2 «Раздел 2. Объемы финансовых потребностей по инвестиционной программе в соответствии с ненормируемыми затратами УНЦ», предусмотренные в соответствии с постановлением Правительства Российской Федерации  от 12 ноября 2016 г. № 1157 «О внесении изменений в некоторые акты Правительства Российской Федерации по вопросам ценообразования в области регулируемых цен (тарифов) в электроэнергетике» применение затрат, неучтенных в УНЦ.</t>
  </si>
  <si>
    <t>В столбце 7 указывается ОФП УНЦ в соответствии с нормируемыми затратами УНЦ, определенный в млн рублей с учетом НДС в ценах, в которых рассчитаны укрупненные нормативы цены".</t>
  </si>
  <si>
    <t>В столбце 12 указывается величина затрат непревышения оценки полной стоимости над стоимостью УНЦ, как разность данных ОФП УНЦ столбца 10 и оценки полной стоимости, указанной в столбце 11.</t>
  </si>
  <si>
    <t>В столбце 11 указывается предложение по корректировке оценки полной стоимости инвестиционного проекта в прогнозных ценах соответствующих лет в млн рублей с учетом НДС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</si>
  <si>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>Столбцы 1-5 заполняются в соответствии с правилами заполнения форм инвестиционных программ субъектов электроэнергетики, утвержденные приказом Минэнерго России от 05.05.2016 № 380 (либо от 14.06.2016 № 533).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</si>
  <si>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</si>
  <si>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</si>
  <si>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</si>
  <si>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</si>
  <si>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</si>
  <si>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В столбце 8 в соответствии с инвестиционным проектом в отношении отдельного технологического решения и соответствующего ему наименованию УНЦ, указанным в пункте 4, указывается планируемый (утвержденный) срок ввода объекта в эксплуатацию, определнный в соответствии с правилами заполнения форм инвестиционных программ субъектов электроэнергетики, утвержденными приказом Минэнерго Россииот 05.05.2016 № 380 (либо от 14.06.2016 № 533)</t>
  </si>
  <si>
    <t>Год раскрытия информации: 2025 год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</si>
  <si>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</si>
  <si>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</si>
  <si>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</si>
  <si>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</si>
  <si>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</si>
  <si>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</si>
  <si>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</si>
  <si>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</si>
  <si>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</si>
  <si>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</si>
  <si>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</si>
  <si>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</si>
  <si>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</si>
  <si>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</si>
  <si>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</si>
  <si>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</si>
  <si>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</si>
  <si>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</si>
  <si>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</si>
  <si>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полное наименование субъекта электроэнергетики</t>
  </si>
  <si>
    <t>1</t>
  </si>
  <si>
    <t>Проектная документация, ВЛИ-0,4</t>
  </si>
  <si>
    <t>Краснодарский край</t>
  </si>
  <si>
    <t xml:space="preserve">1 </t>
  </si>
  <si>
    <t>-</t>
  </si>
  <si>
    <t>П, С</t>
  </si>
  <si>
    <t>J_NЛб20.21_1.6.13</t>
  </si>
  <si>
    <t>1.4</t>
  </si>
  <si>
    <t>Строительство телемеханики на РП (яч. №1,3,5,6,7,8) ул. 50 лет Октября-Победы, на РП 1 (яч. №2,3,4,7,9,10,11,12,14) на ул. Мира, 239, на РП 2 (яч. №2,3,4,8,9,10,11,13) на ул. Демьяна Бедного-Лермонтова, на ЦРП-1 (яч. №3,6,7,8,10-19, 21) на ул. Мира-ул. Первомайская, Лабинск</t>
  </si>
  <si>
    <t>РП (яч. №1,3,5,6,7,8)</t>
  </si>
  <si>
    <t>РП 1 (яч. №2,3,4,7,9,10,11,12,14)</t>
  </si>
  <si>
    <t>РП 2 (яч. №2,3,4,8,9,10,11,13)</t>
  </si>
  <si>
    <t>ЦРП-1 (яч. №3,6,7,8,10-19, 21)</t>
  </si>
  <si>
    <t>УНЦ АСУ ТП ПС и ТМ</t>
  </si>
  <si>
    <t>2027</t>
  </si>
  <si>
    <t>10</t>
  </si>
  <si>
    <t>А3-08-3</t>
  </si>
  <si>
    <t>Шкаф КП на 32ТС КР2788E90</t>
  </si>
  <si>
    <t>Шкаф КП на 32ТС КР2788E89, шкаф блока реле-повторителей на 16ТУ SR2515E101</t>
  </si>
  <si>
    <t>Шкаф КП на 128ТС КР2788E88</t>
  </si>
  <si>
    <t>А3-08-4</t>
  </si>
  <si>
    <t>Шкаф ЦППС PU2307C112</t>
  </si>
  <si>
    <t>Диспетчерский пункт по адресу: г. Лабинск, ул. Константинова, 78</t>
  </si>
  <si>
    <t>УНЦ РЗА и прочие шкафы (панели)</t>
  </si>
  <si>
    <t>И12-06</t>
  </si>
  <si>
    <t>А1-44</t>
  </si>
  <si>
    <t>Счетчик многофункциональный
СЭТ-4ТМ.03М.01</t>
  </si>
  <si>
    <t>ПС 110/35/10кВ Лабинск-1</t>
  </si>
  <si>
    <t>ПС 110/10кВ Лабинск-2</t>
  </si>
  <si>
    <t>УНЦ ИИК</t>
  </si>
  <si>
    <t>РП, РП 1, РП 2, ЦРП-1, ЦРП-2, ДП, ПС Лабинск-1, ПС Лабинск-2</t>
  </si>
  <si>
    <t>УНЦ на проектные и изыскательские работы для отдельных элементов электрических сетей</t>
  </si>
  <si>
    <t>П6-14</t>
  </si>
  <si>
    <t>1 ед.</t>
  </si>
  <si>
    <t>1 точка учета</t>
  </si>
  <si>
    <t>1 объект</t>
  </si>
  <si>
    <t>Год раскрытия информации: 2026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</si>
</sst>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0.0"/>
  </numFmts>
  <fonts count="7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theme="1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u/>
      <sz val="12"/>
      <name val="Times New Roman"/>
      <family val="1"/>
      <charset val="204"/>
    </font>
    <font>
      <sz val="12"/>
      <color indexed="8"/>
      <name val="Calibri"/>
      <family val="2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  <font>
      <b/>
      <sz val="16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007">
    <xf numFmtId="0" fontId="0" fillId="0" borderId="0"/>
    <xf numFmtId="0" fontId="7" fillId="0" borderId="0"/>
    <xf numFmtId="0" fontId="8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2" applyNumberFormat="0" applyAlignment="0" applyProtection="0"/>
    <xf numFmtId="0" fontId="12" fillId="20" borderId="3" applyNumberFormat="0" applyAlignment="0" applyProtection="0"/>
    <xf numFmtId="0" fontId="13" fillId="20" borderId="2" applyNumberFormat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7" applyNumberFormat="0" applyFill="0" applyAlignment="0" applyProtection="0"/>
    <xf numFmtId="0" fontId="18" fillId="21" borderId="8" applyNumberFormat="0" applyAlignment="0" applyProtection="0"/>
    <xf numFmtId="0" fontId="19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26" fillId="0" borderId="0"/>
    <xf numFmtId="0" fontId="8" fillId="0" borderId="0"/>
    <xf numFmtId="0" fontId="21" fillId="3" borderId="0" applyNumberFormat="0" applyBorder="0" applyAlignment="0" applyProtection="0"/>
    <xf numFmtId="0" fontId="22" fillId="0" borderId="0" applyNumberFormat="0" applyFill="0" applyBorder="0" applyAlignment="0" applyProtection="0"/>
    <xf numFmtId="0" fontId="9" fillId="23" borderId="9" applyNumberFormat="0" applyFont="0" applyAlignment="0" applyProtection="0"/>
    <xf numFmtId="0" fontId="23" fillId="0" borderId="10" applyNumberFormat="0" applyFill="0" applyAlignment="0" applyProtection="0"/>
    <xf numFmtId="0" fontId="24" fillId="0" borderId="0" applyNumberFormat="0" applyFill="0" applyBorder="0" applyAlignment="0" applyProtection="0"/>
    <xf numFmtId="0" fontId="25" fillId="4" borderId="0" applyNumberFormat="0" applyBorder="0" applyAlignment="0" applyProtection="0"/>
    <xf numFmtId="0" fontId="27" fillId="0" borderId="0"/>
    <xf numFmtId="0" fontId="27" fillId="0" borderId="0"/>
    <xf numFmtId="0" fontId="7" fillId="0" borderId="0"/>
    <xf numFmtId="0" fontId="28" fillId="0" borderId="0"/>
    <xf numFmtId="0" fontId="28" fillId="0" borderId="0"/>
    <xf numFmtId="165" fontId="7" fillId="0" borderId="0" applyFont="0" applyFill="0" applyBorder="0" applyAlignment="0" applyProtection="0"/>
    <xf numFmtId="166" fontId="28" fillId="0" borderId="0" applyFont="0" applyFill="0" applyBorder="0" applyAlignment="0" applyProtection="0"/>
    <xf numFmtId="167" fontId="7" fillId="0" borderId="0" applyFont="0" applyFill="0" applyBorder="0" applyAlignment="0" applyProtection="0"/>
    <xf numFmtId="0" fontId="7" fillId="0" borderId="0"/>
    <xf numFmtId="0" fontId="29" fillId="0" borderId="0"/>
    <xf numFmtId="164" fontId="8" fillId="0" borderId="0" applyFont="0" applyFill="0" applyBorder="0" applyAlignment="0" applyProtection="0"/>
    <xf numFmtId="0" fontId="6" fillId="0" borderId="0"/>
    <xf numFmtId="0" fontId="5" fillId="0" borderId="0"/>
    <xf numFmtId="0" fontId="29" fillId="0" borderId="0"/>
    <xf numFmtId="0" fontId="35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4" fillId="0" borderId="0"/>
    <xf numFmtId="0" fontId="36" fillId="0" borderId="0"/>
    <xf numFmtId="0" fontId="11" fillId="7" borderId="14" applyNumberFormat="0" applyAlignment="0" applyProtection="0"/>
    <xf numFmtId="0" fontId="12" fillId="20" borderId="15" applyNumberFormat="0" applyAlignment="0" applyProtection="0"/>
    <xf numFmtId="0" fontId="13" fillId="20" borderId="14" applyNumberFormat="0" applyAlignment="0" applyProtection="0"/>
    <xf numFmtId="0" fontId="17" fillId="0" borderId="16" applyNumberFormat="0" applyFill="0" applyAlignment="0" applyProtection="0"/>
    <xf numFmtId="0" fontId="9" fillId="23" borderId="17" applyNumberFormat="0" applyFont="0" applyAlignment="0" applyProtection="0"/>
    <xf numFmtId="0" fontId="4" fillId="0" borderId="0"/>
    <xf numFmtId="0" fontId="8" fillId="0" borderId="0"/>
    <xf numFmtId="9" fontId="2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7" fillId="0" borderId="0"/>
    <xf numFmtId="0" fontId="4" fillId="0" borderId="0"/>
    <xf numFmtId="0" fontId="26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8" fillId="0" borderId="0"/>
    <xf numFmtId="0" fontId="39" fillId="0" borderId="0"/>
    <xf numFmtId="0" fontId="12" fillId="20" borderId="19" applyNumberFormat="0" applyAlignment="0" applyProtection="0"/>
    <xf numFmtId="0" fontId="17" fillId="0" borderId="20" applyNumberFormat="0" applyFill="0" applyAlignment="0" applyProtection="0"/>
    <xf numFmtId="0" fontId="9" fillId="23" borderId="21" applyNumberFormat="0" applyFont="0" applyAlignment="0" applyProtection="0"/>
    <xf numFmtId="0" fontId="3" fillId="0" borderId="0"/>
    <xf numFmtId="165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3" fillId="0" borderId="0"/>
    <xf numFmtId="0" fontId="38" fillId="0" borderId="0"/>
    <xf numFmtId="0" fontId="2" fillId="0" borderId="0"/>
    <xf numFmtId="0" fontId="9" fillId="23" borderId="48" applyNumberFormat="0" applyFont="0" applyAlignment="0" applyProtection="0"/>
    <xf numFmtId="0" fontId="12" fillId="20" borderId="46" applyNumberFormat="0" applyAlignment="0" applyProtection="0"/>
    <xf numFmtId="0" fontId="12" fillId="20" borderId="46" applyNumberFormat="0" applyAlignment="0" applyProtection="0"/>
    <xf numFmtId="0" fontId="11" fillId="7" borderId="45" applyNumberFormat="0" applyAlignment="0" applyProtection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12" fillId="20" borderId="46" applyNumberFormat="0" applyAlignment="0" applyProtection="0"/>
    <xf numFmtId="0" fontId="17" fillId="0" borderId="42" applyNumberFormat="0" applyFill="0" applyAlignment="0" applyProtection="0"/>
    <xf numFmtId="0" fontId="9" fillId="23" borderId="43" applyNumberFormat="0" applyFont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0" fontId="13" fillId="20" borderId="45" applyNumberFormat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8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12" fillId="20" borderId="41" applyNumberFormat="0" applyAlignment="0" applyProtection="0"/>
    <xf numFmtId="0" fontId="2" fillId="0" borderId="0"/>
    <xf numFmtId="0" fontId="11" fillId="7" borderId="35" applyNumberFormat="0" applyAlignment="0" applyProtection="0"/>
    <xf numFmtId="0" fontId="12" fillId="20" borderId="36" applyNumberFormat="0" applyAlignment="0" applyProtection="0"/>
    <xf numFmtId="0" fontId="13" fillId="20" borderId="35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8" fillId="0" borderId="0"/>
    <xf numFmtId="0" fontId="12" fillId="20" borderId="36" applyNumberFormat="0" applyAlignment="0" applyProtection="0"/>
    <xf numFmtId="0" fontId="17" fillId="0" borderId="37" applyNumberFormat="0" applyFill="0" applyAlignment="0" applyProtection="0"/>
    <xf numFmtId="0" fontId="9" fillId="23" borderId="38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11" fillId="7" borderId="45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3" fillId="20" borderId="45" applyNumberFormat="0" applyAlignment="0" applyProtection="0"/>
    <xf numFmtId="0" fontId="9" fillId="23" borderId="48" applyNumberFormat="0" applyFon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9" fillId="23" borderId="43" applyNumberFormat="0" applyFont="0" applyAlignment="0" applyProtection="0"/>
    <xf numFmtId="0" fontId="17" fillId="0" borderId="42" applyNumberFormat="0" applyFill="0" applyAlignment="0" applyProtection="0"/>
    <xf numFmtId="0" fontId="13" fillId="20" borderId="40" applyNumberFormat="0" applyAlignment="0" applyProtection="0"/>
    <xf numFmtId="0" fontId="12" fillId="20" borderId="41" applyNumberFormat="0" applyAlignment="0" applyProtection="0"/>
    <xf numFmtId="0" fontId="11" fillId="7" borderId="40" applyNumberFormat="0" applyAlignment="0" applyProtection="0"/>
    <xf numFmtId="0" fontId="17" fillId="0" borderId="47" applyNumberFormat="0" applyFill="0" applyAlignment="0" applyProtection="0"/>
    <xf numFmtId="0" fontId="11" fillId="7" borderId="45" applyNumberFormat="0" applyAlignment="0" applyProtection="0"/>
    <xf numFmtId="0" fontId="12" fillId="20" borderId="46" applyNumberFormat="0" applyAlignment="0" applyProtection="0"/>
    <xf numFmtId="0" fontId="17" fillId="0" borderId="47" applyNumberFormat="0" applyFill="0" applyAlignment="0" applyProtection="0"/>
    <xf numFmtId="0" fontId="9" fillId="23" borderId="48" applyNumberFormat="0" applyFont="0" applyAlignment="0" applyProtection="0"/>
    <xf numFmtId="0" fontId="1" fillId="0" borderId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3" fillId="20" borderId="50" applyNumberFormat="0" applyAlignment="0" applyProtection="0"/>
    <xf numFmtId="0" fontId="12" fillId="20" borderId="51" applyNumberFormat="0" applyAlignment="0" applyProtection="0"/>
    <xf numFmtId="0" fontId="11" fillId="7" borderId="50" applyNumberFormat="0" applyAlignment="0" applyProtection="0"/>
    <xf numFmtId="0" fontId="9" fillId="23" borderId="61" applyNumberFormat="0" applyFont="0" applyAlignment="0" applyProtection="0"/>
    <xf numFmtId="0" fontId="9" fillId="23" borderId="53" applyNumberFormat="0" applyFont="0" applyAlignment="0" applyProtection="0"/>
    <xf numFmtId="0" fontId="17" fillId="0" borderId="52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" fillId="0" borderId="0"/>
    <xf numFmtId="0" fontId="11" fillId="7" borderId="50" applyNumberFormat="0" applyAlignment="0" applyProtection="0"/>
    <xf numFmtId="0" fontId="17" fillId="0" borderId="60" applyNumberFormat="0" applyFill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3" fillId="20" borderId="58" applyNumberFormat="0" applyAlignment="0" applyProtection="0"/>
    <xf numFmtId="0" fontId="1" fillId="0" borderId="0"/>
    <xf numFmtId="0" fontId="1" fillId="0" borderId="0"/>
    <xf numFmtId="0" fontId="11" fillId="7" borderId="58" applyNumberForma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" fillId="0" borderId="0"/>
    <xf numFmtId="0" fontId="1" fillId="0" borderId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3" fillId="20" borderId="58" applyNumberFormat="0" applyAlignment="0" applyProtection="0"/>
    <xf numFmtId="0" fontId="13" fillId="20" borderId="50" applyNumberFormat="0" applyAlignment="0" applyProtection="0"/>
    <xf numFmtId="0" fontId="17" fillId="0" borderId="60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9" applyNumberFormat="0" applyAlignment="0" applyProtection="0"/>
    <xf numFmtId="0" fontId="9" fillId="23" borderId="57" applyNumberFormat="0" applyFont="0" applyAlignment="0" applyProtection="0"/>
    <xf numFmtId="0" fontId="13" fillId="20" borderId="54" applyNumberFormat="0" applyAlignment="0" applyProtection="0"/>
    <xf numFmtId="0" fontId="17" fillId="0" borderId="56" applyNumberFormat="0" applyFill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9" fillId="23" borderId="57" applyNumberFormat="0" applyFont="0" applyAlignment="0" applyProtection="0"/>
    <xf numFmtId="0" fontId="17" fillId="0" borderId="56" applyNumberFormat="0" applyFill="0" applyAlignment="0" applyProtection="0"/>
    <xf numFmtId="0" fontId="13" fillId="20" borderId="54" applyNumberFormat="0" applyAlignment="0" applyProtection="0"/>
    <xf numFmtId="0" fontId="12" fillId="20" borderId="55" applyNumberFormat="0" applyAlignment="0" applyProtection="0"/>
    <xf numFmtId="0" fontId="11" fillId="7" borderId="54" applyNumberFormat="0" applyAlignment="0" applyProtection="0"/>
    <xf numFmtId="0" fontId="12" fillId="20" borderId="51" applyNumberFormat="0" applyAlignment="0" applyProtection="0"/>
    <xf numFmtId="0" fontId="17" fillId="0" borderId="52" applyNumberFormat="0" applyFill="0" applyAlignment="0" applyProtection="0"/>
    <xf numFmtId="0" fontId="9" fillId="23" borderId="53" applyNumberFormat="0" applyFont="0" applyAlignment="0" applyProtection="0"/>
    <xf numFmtId="0" fontId="12" fillId="20" borderId="55" applyNumberFormat="0" applyAlignment="0" applyProtection="0"/>
    <xf numFmtId="0" fontId="17" fillId="0" borderId="56" applyNumberFormat="0" applyFill="0" applyAlignment="0" applyProtection="0"/>
    <xf numFmtId="0" fontId="9" fillId="23" borderId="57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0" fontId="13" fillId="20" borderId="58" applyNumberFormat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2" fillId="20" borderId="59" applyNumberFormat="0" applyAlignment="0" applyProtection="0"/>
    <xf numFmtId="0" fontId="1" fillId="0" borderId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9" fillId="23" borderId="61" applyNumberFormat="0" applyFont="0" applyAlignment="0" applyProtection="0"/>
    <xf numFmtId="0" fontId="13" fillId="20" borderId="58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9" fillId="23" borderId="61" applyNumberFormat="0" applyFont="0" applyAlignment="0" applyProtection="0"/>
    <xf numFmtId="0" fontId="17" fillId="0" borderId="60" applyNumberFormat="0" applyFill="0" applyAlignment="0" applyProtection="0"/>
    <xf numFmtId="0" fontId="13" fillId="20" borderId="58" applyNumberFormat="0" applyAlignment="0" applyProtection="0"/>
    <xf numFmtId="0" fontId="12" fillId="20" borderId="59" applyNumberFormat="0" applyAlignment="0" applyProtection="0"/>
    <xf numFmtId="0" fontId="11" fillId="7" borderId="58" applyNumberForma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  <xf numFmtId="0" fontId="12" fillId="20" borderId="59" applyNumberFormat="0" applyAlignment="0" applyProtection="0"/>
    <xf numFmtId="0" fontId="17" fillId="0" borderId="60" applyNumberFormat="0" applyFill="0" applyAlignment="0" applyProtection="0"/>
    <xf numFmtId="0" fontId="9" fillId="23" borderId="61" applyNumberFormat="0" applyFont="0" applyAlignment="0" applyProtection="0"/>
  </cellStyleXfs>
  <cellXfs count="173">
    <xf numFmtId="0" fontId="0" fillId="0" borderId="0" xfId="0"/>
    <xf numFmtId="0" fontId="8" fillId="0" borderId="1" xfId="0" applyFont="1" applyFill="1" applyBorder="1" applyAlignment="1">
      <alignment horizontal="center" vertical="center" wrapText="1"/>
    </xf>
    <xf numFmtId="0" fontId="8" fillId="0" borderId="0" xfId="2" applyFont="1" applyFill="1"/>
    <xf numFmtId="0" fontId="8" fillId="0" borderId="0" xfId="2" applyFont="1" applyFill="1" applyAlignment="1">
      <alignment horizontal="center" wrapText="1"/>
    </xf>
    <xf numFmtId="0" fontId="8" fillId="0" borderId="0" xfId="2" applyFont="1" applyFill="1" applyAlignment="1">
      <alignment wrapText="1"/>
    </xf>
    <xf numFmtId="49" fontId="8" fillId="0" borderId="0" xfId="2" applyNumberFormat="1" applyFont="1" applyFill="1" applyAlignment="1">
      <alignment horizontal="center"/>
    </xf>
    <xf numFmtId="0" fontId="8" fillId="0" borderId="0" xfId="2" applyFont="1" applyFill="1" applyBorder="1"/>
    <xf numFmtId="0" fontId="8" fillId="0" borderId="0" xfId="2" applyFont="1" applyFill="1" applyAlignment="1">
      <alignment vertical="center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vertical="center"/>
    </xf>
    <xf numFmtId="0" fontId="30" fillId="0" borderId="0" xfId="2" applyFont="1" applyFill="1" applyAlignment="1"/>
    <xf numFmtId="0" fontId="8" fillId="0" borderId="0" xfId="2" applyFont="1" applyFill="1" applyBorder="1" applyAlignment="1">
      <alignment vertical="center"/>
    </xf>
    <xf numFmtId="0" fontId="8" fillId="0" borderId="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center" vertical="center" wrapText="1"/>
    </xf>
    <xf numFmtId="0" fontId="8" fillId="0" borderId="11" xfId="2" applyNumberFormat="1" applyFont="1" applyFill="1" applyBorder="1" applyAlignment="1">
      <alignment horizontal="left" vertical="center"/>
    </xf>
    <xf numFmtId="0" fontId="32" fillId="0" borderId="0" xfId="2" applyFont="1" applyFill="1" applyAlignment="1">
      <alignment vertical="center"/>
    </xf>
    <xf numFmtId="0" fontId="8" fillId="0" borderId="0" xfId="2" applyFont="1" applyFill="1" applyAlignment="1">
      <alignment horizontal="center"/>
    </xf>
    <xf numFmtId="0" fontId="32" fillId="0" borderId="0" xfId="2" applyFont="1" applyFill="1" applyAlignment="1">
      <alignment horizontal="center" vertical="center" wrapText="1"/>
    </xf>
    <xf numFmtId="0" fontId="8" fillId="0" borderId="1" xfId="2" applyFont="1" applyFill="1" applyBorder="1" applyAlignment="1">
      <alignment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33" fillId="0" borderId="0" xfId="39" applyFont="1" applyFill="1" applyAlignment="1">
      <alignment horizontal="right" vertical="center"/>
    </xf>
    <xf numFmtId="0" fontId="33" fillId="0" borderId="0" xfId="39" applyFont="1" applyFill="1" applyAlignment="1">
      <alignment horizontal="right"/>
    </xf>
    <xf numFmtId="0" fontId="31" fillId="0" borderId="0" xfId="55" applyFont="1" applyFill="1" applyAlignment="1">
      <alignment vertical="top"/>
    </xf>
    <xf numFmtId="0" fontId="32" fillId="0" borderId="0" xfId="2" applyFont="1" applyFill="1" applyBorder="1" applyAlignment="1">
      <alignment vertical="center"/>
    </xf>
    <xf numFmtId="0" fontId="34" fillId="0" borderId="0" xfId="0" applyFont="1" applyFill="1"/>
    <xf numFmtId="0" fontId="34" fillId="0" borderId="0" xfId="0" applyFont="1" applyFill="1" applyAlignment="1"/>
    <xf numFmtId="0" fontId="34" fillId="0" borderId="0" xfId="0" applyFont="1" applyFill="1" applyAlignment="1">
      <alignment horizontal="center"/>
    </xf>
    <xf numFmtId="0" fontId="8" fillId="0" borderId="18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3" fontId="8" fillId="0" borderId="18" xfId="2" applyNumberFormat="1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40" fillId="0" borderId="0" xfId="0" applyFont="1" applyFill="1" applyAlignment="1">
      <alignment horizontal="center"/>
    </xf>
    <xf numFmtId="0" fontId="40" fillId="0" borderId="0" xfId="0" applyFont="1" applyFill="1"/>
    <xf numFmtId="0" fontId="41" fillId="0" borderId="0" xfId="0" applyFont="1" applyFill="1" applyAlignment="1">
      <alignment horizontal="center"/>
    </xf>
    <xf numFmtId="0" fontId="40" fillId="0" borderId="0" xfId="0" applyFont="1" applyFill="1" applyAlignment="1">
      <alignment horizontal="left"/>
    </xf>
    <xf numFmtId="4" fontId="8" fillId="0" borderId="18" xfId="0" applyNumberFormat="1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9" xfId="0" applyFont="1" applyFill="1" applyBorder="1"/>
    <xf numFmtId="0" fontId="34" fillId="0" borderId="18" xfId="0" applyFont="1" applyFill="1" applyBorder="1"/>
    <xf numFmtId="0" fontId="8" fillId="0" borderId="18" xfId="0" applyFont="1" applyFill="1" applyBorder="1" applyAlignment="1">
      <alignment horizontal="center" vertical="center" wrapText="1"/>
    </xf>
    <xf numFmtId="0" fontId="40" fillId="0" borderId="18" xfId="0" applyFont="1" applyFill="1" applyBorder="1" applyAlignment="1">
      <alignment horizontal="center"/>
    </xf>
    <xf numFmtId="0" fontId="40" fillId="0" borderId="18" xfId="0" applyFont="1" applyFill="1" applyBorder="1"/>
    <xf numFmtId="0" fontId="40" fillId="0" borderId="18" xfId="0" applyFont="1" applyFill="1" applyBorder="1" applyAlignment="1">
      <alignment horizontal="left"/>
    </xf>
    <xf numFmtId="0" fontId="41" fillId="0" borderId="18" xfId="0" applyFont="1" applyFill="1" applyBorder="1" applyAlignment="1">
      <alignment horizontal="center"/>
    </xf>
    <xf numFmtId="0" fontId="8" fillId="0" borderId="31" xfId="2" applyFont="1" applyFill="1" applyBorder="1" applyAlignment="1">
      <alignment horizontal="center" vertical="center" wrapText="1"/>
    </xf>
    <xf numFmtId="0" fontId="8" fillId="0" borderId="18" xfId="0" applyFont="1" applyFill="1" applyBorder="1" applyAlignment="1">
      <alignment horizontal="center" vertical="center"/>
    </xf>
    <xf numFmtId="0" fontId="8" fillId="0" borderId="18" xfId="2" applyFont="1" applyFill="1" applyBorder="1" applyAlignment="1">
      <alignment vertical="center" wrapText="1"/>
    </xf>
    <xf numFmtId="0" fontId="8" fillId="0" borderId="18" xfId="0" applyFont="1" applyFill="1" applyBorder="1" applyAlignment="1">
      <alignment horizontal="center" vertical="center" wrapText="1"/>
    </xf>
    <xf numFmtId="49" fontId="8" fillId="0" borderId="0" xfId="2" applyNumberFormat="1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8" fillId="0" borderId="0" xfId="2" applyFont="1" applyFill="1" applyAlignment="1">
      <alignment horizontal="left" wrapText="1"/>
    </xf>
    <xf numFmtId="0" fontId="51" fillId="0" borderId="0" xfId="0" applyFont="1" applyAlignment="1">
      <alignment horizontal="left"/>
    </xf>
    <xf numFmtId="0" fontId="8" fillId="0" borderId="0" xfId="2" applyFont="1" applyFill="1" applyAlignment="1">
      <alignment horizontal="left" vertical="top" wrapText="1"/>
    </xf>
    <xf numFmtId="0" fontId="51" fillId="0" borderId="0" xfId="0" applyFont="1" applyAlignment="1">
      <alignment vertical="top" wrapText="1"/>
    </xf>
    <xf numFmtId="0" fontId="51" fillId="0" borderId="0" xfId="0" applyFont="1" applyAlignment="1">
      <alignment vertical="top"/>
    </xf>
    <xf numFmtId="0" fontId="9" fillId="0" borderId="0" xfId="0" applyFont="1" applyFill="1" applyAlignment="1">
      <alignment horizontal="left" vertical="top"/>
    </xf>
    <xf numFmtId="0" fontId="51" fillId="0" borderId="0" xfId="0" applyFont="1" applyAlignment="1">
      <alignment horizontal="left" vertical="top" wrapText="1"/>
    </xf>
    <xf numFmtId="49" fontId="53" fillId="0" borderId="0" xfId="2" applyNumberFormat="1" applyFont="1" applyFill="1" applyAlignment="1">
      <alignment horizontal="left"/>
    </xf>
    <xf numFmtId="0" fontId="50" fillId="0" borderId="0" xfId="0" applyFont="1" applyAlignment="1">
      <alignment vertical="top" wrapText="1"/>
    </xf>
    <xf numFmtId="0" fontId="54" fillId="0" borderId="0" xfId="0" applyFont="1" applyFill="1" applyAlignment="1">
      <alignment horizontal="center"/>
    </xf>
    <xf numFmtId="0" fontId="54" fillId="0" borderId="0" xfId="0" applyFont="1" applyFill="1"/>
    <xf numFmtId="49" fontId="42" fillId="0" borderId="0" xfId="0" applyNumberFormat="1" applyFont="1" applyFill="1" applyBorder="1" applyAlignment="1">
      <alignment horizontal="left" vertical="center"/>
    </xf>
    <xf numFmtId="49" fontId="55" fillId="0" borderId="0" xfId="0" applyNumberFormat="1" applyFont="1"/>
    <xf numFmtId="0" fontId="56" fillId="0" borderId="0" xfId="0" applyFont="1"/>
    <xf numFmtId="0" fontId="51" fillId="0" borderId="0" xfId="0" applyFont="1"/>
    <xf numFmtId="0" fontId="0" fillId="0" borderId="0" xfId="0" applyAlignment="1">
      <alignment wrapText="1"/>
    </xf>
    <xf numFmtId="0" fontId="56" fillId="0" borderId="0" xfId="0" applyFont="1" applyAlignment="1">
      <alignment wrapText="1"/>
    </xf>
    <xf numFmtId="0" fontId="54" fillId="0" borderId="0" xfId="0" applyFont="1" applyFill="1" applyAlignment="1">
      <alignment wrapText="1"/>
    </xf>
    <xf numFmtId="0" fontId="54" fillId="0" borderId="0" xfId="0" applyFont="1" applyFill="1" applyAlignment="1">
      <alignment horizontal="center" wrapText="1"/>
    </xf>
    <xf numFmtId="0" fontId="57" fillId="0" borderId="0" xfId="0" applyFont="1"/>
    <xf numFmtId="0" fontId="58" fillId="0" borderId="0" xfId="0" applyFont="1"/>
    <xf numFmtId="0" fontId="58" fillId="0" borderId="0" xfId="0" applyFont="1" applyAlignment="1">
      <alignment wrapText="1"/>
    </xf>
    <xf numFmtId="4" fontId="8" fillId="0" borderId="18" xfId="2" applyNumberFormat="1" applyFont="1" applyFill="1" applyBorder="1" applyAlignment="1">
      <alignment horizontal="center" vertical="center" wrapText="1"/>
    </xf>
    <xf numFmtId="4" fontId="8" fillId="0" borderId="12" xfId="0" applyNumberFormat="1" applyFont="1" applyFill="1" applyBorder="1" applyAlignment="1">
      <alignment horizontal="center" vertical="center" wrapText="1"/>
    </xf>
    <xf numFmtId="0" fontId="59" fillId="0" borderId="33" xfId="251" applyFont="1" applyBorder="1" applyAlignment="1">
      <alignment horizontal="center" vertical="center" wrapText="1"/>
    </xf>
    <xf numFmtId="2" fontId="59" fillId="0" borderId="33" xfId="251" applyNumberFormat="1" applyFont="1" applyBorder="1" applyAlignment="1">
      <alignment horizontal="center" vertical="center" wrapText="1"/>
    </xf>
    <xf numFmtId="0" fontId="50" fillId="0" borderId="0" xfId="0" applyFont="1"/>
    <xf numFmtId="0" fontId="60" fillId="0" borderId="0" xfId="0" applyFont="1" applyBorder="1" applyAlignment="1">
      <alignment horizontal="center" vertical="center"/>
    </xf>
    <xf numFmtId="168" fontId="59" fillId="0" borderId="0" xfId="0" applyNumberFormat="1" applyFont="1" applyFill="1" applyBorder="1" applyAlignment="1">
      <alignment horizontal="center" wrapText="1"/>
    </xf>
    <xf numFmtId="0" fontId="60" fillId="0" borderId="0" xfId="0" applyFont="1"/>
    <xf numFmtId="0" fontId="61" fillId="0" borderId="18" xfId="0" applyFont="1" applyFill="1" applyBorder="1" applyAlignment="1">
      <alignment wrapText="1"/>
    </xf>
    <xf numFmtId="0" fontId="40" fillId="0" borderId="23" xfId="0" applyFont="1" applyFill="1" applyBorder="1"/>
    <xf numFmtId="0" fontId="8" fillId="0" borderId="49" xfId="0" applyFont="1" applyFill="1" applyBorder="1" applyAlignment="1">
      <alignment horizontal="center" vertical="center" wrapText="1"/>
    </xf>
    <xf numFmtId="0" fontId="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/>
    </xf>
    <xf numFmtId="0" fontId="8" fillId="0" borderId="0" xfId="2" applyFont="1" applyFill="1" applyProtection="1"/>
    <xf numFmtId="49" fontId="8" fillId="0" borderId="0" xfId="2" applyNumberFormat="1" applyFont="1" applyFill="1" applyAlignment="1" applyProtection="1">
      <alignment horizontal="center"/>
    </xf>
    <xf numFmtId="0" fontId="8" fillId="0" borderId="0" xfId="2" applyFont="1" applyFill="1" applyBorder="1" applyProtection="1"/>
    <xf numFmtId="0" fontId="34" fillId="0" borderId="0" xfId="0" applyFont="1" applyFill="1" applyProtection="1"/>
    <xf numFmtId="0" fontId="34" fillId="0" borderId="0" xfId="0" applyFont="1" applyFill="1" applyAlignment="1" applyProtection="1"/>
    <xf numFmtId="0" fontId="8" fillId="0" borderId="0" xfId="2" applyFont="1" applyFill="1" applyAlignment="1" applyProtection="1">
      <alignment vertical="center"/>
    </xf>
    <xf numFmtId="0" fontId="32" fillId="0" borderId="0" xfId="2" applyFont="1" applyFill="1" applyAlignment="1" applyProtection="1">
      <alignment vertical="center"/>
    </xf>
    <xf numFmtId="0" fontId="8" fillId="0" borderId="0" xfId="2" applyFont="1" applyFill="1" applyBorder="1" applyAlignment="1" applyProtection="1">
      <alignment vertical="center"/>
    </xf>
    <xf numFmtId="168" fontId="8" fillId="0" borderId="0" xfId="0" applyNumberFormat="1" applyFont="1" applyFill="1" applyAlignment="1" applyProtection="1">
      <alignment horizontal="center" wrapText="1"/>
    </xf>
    <xf numFmtId="0" fontId="8" fillId="0" borderId="30" xfId="0" applyFont="1" applyFill="1" applyBorder="1" applyProtection="1"/>
    <xf numFmtId="0" fontId="45" fillId="0" borderId="18" xfId="0" applyFont="1" applyFill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8" fillId="0" borderId="0" xfId="0" applyFont="1" applyFill="1" applyAlignment="1" applyProtection="1"/>
    <xf numFmtId="0" fontId="62" fillId="0" borderId="33" xfId="251" applyFont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4" fontId="8" fillId="0" borderId="18" xfId="0" applyNumberFormat="1" applyFont="1" applyFill="1" applyBorder="1" applyAlignment="1" applyProtection="1">
      <alignment horizontal="center" vertical="center" wrapText="1"/>
    </xf>
    <xf numFmtId="3" fontId="8" fillId="0" borderId="18" xfId="0" applyNumberFormat="1" applyFont="1" applyFill="1" applyBorder="1" applyAlignment="1" applyProtection="1">
      <alignment horizontal="center" vertical="center" wrapText="1"/>
    </xf>
    <xf numFmtId="4" fontId="8" fillId="0" borderId="18" xfId="0" applyNumberFormat="1" applyFont="1" applyFill="1" applyBorder="1" applyAlignment="1" applyProtection="1">
      <alignment horizontal="center" vertical="center"/>
    </xf>
    <xf numFmtId="49" fontId="65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65" fillId="0" borderId="23" xfId="0" applyFont="1" applyFill="1" applyBorder="1" applyAlignment="1" applyProtection="1">
      <alignment horizontal="left" vertical="center" wrapText="1"/>
      <protection locked="0"/>
    </xf>
    <xf numFmtId="0" fontId="65" fillId="0" borderId="23" xfId="0" applyFont="1" applyFill="1" applyBorder="1" applyAlignment="1" applyProtection="1">
      <alignment horizontal="center" vertical="center"/>
      <protection locked="0"/>
    </xf>
    <xf numFmtId="1" fontId="8" fillId="0" borderId="18" xfId="0" applyNumberFormat="1" applyFont="1" applyFill="1" applyBorder="1" applyAlignment="1" applyProtection="1">
      <alignment horizontal="center" vertical="center" wrapText="1"/>
      <protection locked="0"/>
    </xf>
    <xf numFmtId="164" fontId="42" fillId="0" borderId="18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0" applyFont="1" applyFill="1" applyBorder="1" applyAlignment="1" applyProtection="1">
      <alignment horizontal="center" vertical="center" wrapText="1"/>
      <protection locked="0"/>
    </xf>
    <xf numFmtId="0" fontId="8" fillId="0" borderId="44" xfId="0" applyFont="1" applyFill="1" applyBorder="1" applyAlignment="1" applyProtection="1">
      <alignment horizontal="center" vertical="center" wrapText="1"/>
      <protection locked="0"/>
    </xf>
    <xf numFmtId="0" fontId="8" fillId="0" borderId="39" xfId="0" applyFont="1" applyFill="1" applyBorder="1" applyAlignment="1" applyProtection="1">
      <alignment horizontal="center" vertical="center" wrapText="1"/>
      <protection locked="0"/>
    </xf>
    <xf numFmtId="0" fontId="8" fillId="0" borderId="18" xfId="0" applyFont="1" applyFill="1" applyBorder="1" applyAlignment="1" applyProtection="1">
      <alignment horizontal="center" vertical="center" wrapText="1"/>
      <protection locked="0"/>
    </xf>
    <xf numFmtId="0" fontId="8" fillId="24" borderId="18" xfId="0" applyFont="1" applyFill="1" applyBorder="1" applyAlignment="1" applyProtection="1">
      <alignment horizontal="center" vertical="center" wrapText="1"/>
      <protection locked="0"/>
    </xf>
    <xf numFmtId="0" fontId="8" fillId="0" borderId="49" xfId="0" applyFont="1" applyFill="1" applyBorder="1" applyAlignment="1" applyProtection="1">
      <alignment horizontal="center" vertical="center" wrapText="1"/>
      <protection locked="0"/>
    </xf>
    <xf numFmtId="49" fontId="31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31" fillId="0" borderId="23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49" fontId="8" fillId="0" borderId="12" xfId="2" applyNumberFormat="1" applyFont="1" applyFill="1" applyBorder="1" applyAlignment="1" applyProtection="1">
      <alignment horizontal="left" vertical="center" wrapText="1"/>
      <protection locked="0"/>
    </xf>
    <xf numFmtId="49" fontId="8" fillId="0" borderId="12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18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8" fillId="0" borderId="23" xfId="2" applyNumberFormat="1" applyFont="1" applyFill="1" applyBorder="1" applyAlignment="1" applyProtection="1">
      <alignment horizontal="left" vertical="center" wrapText="1"/>
      <protection locked="0"/>
    </xf>
    <xf numFmtId="0" fontId="69" fillId="0" borderId="62" xfId="0" applyFont="1" applyFill="1" applyBorder="1" applyAlignment="1" applyProtection="1">
      <alignment horizontal="left" vertical="center" wrapText="1"/>
      <protection locked="0"/>
    </xf>
    <xf numFmtId="0" fontId="31" fillId="0" borderId="23" xfId="0" applyFont="1" applyFill="1" applyBorder="1" applyAlignment="1" applyProtection="1">
      <alignment horizontal="center" vertical="center"/>
      <protection locked="0"/>
    </xf>
    <xf numFmtId="0" fontId="8" fillId="0" borderId="23" xfId="2" applyFont="1" applyFill="1" applyBorder="1" applyAlignment="1" applyProtection="1">
      <alignment horizontal="center" vertical="center" wrapText="1"/>
      <protection locked="0"/>
    </xf>
    <xf numFmtId="4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49" fontId="69" fillId="0" borderId="23" xfId="0" applyNumberFormat="1" applyFont="1" applyFill="1" applyBorder="1" applyAlignment="1" applyProtection="1">
      <alignment horizontal="center" vertical="center" wrapText="1"/>
      <protection locked="0"/>
    </xf>
    <xf numFmtId="0" fontId="8" fillId="0" borderId="23" xfId="2" applyNumberFormat="1" applyFont="1" applyFill="1" applyBorder="1" applyAlignment="1" applyProtection="1">
      <alignment horizontal="center" vertical="center" wrapText="1"/>
      <protection locked="0"/>
    </xf>
    <xf numFmtId="0" fontId="8" fillId="0" borderId="18" xfId="2" applyFont="1" applyFill="1" applyBorder="1" applyAlignment="1">
      <alignment horizontal="center" vertical="center" wrapText="1"/>
    </xf>
    <xf numFmtId="0" fontId="8" fillId="0" borderId="24" xfId="2" applyFont="1" applyFill="1" applyBorder="1" applyAlignment="1">
      <alignment horizontal="center" vertical="center" wrapText="1"/>
    </xf>
    <xf numFmtId="0" fontId="8" fillId="0" borderId="13" xfId="2" applyFont="1" applyFill="1" applyBorder="1" applyAlignment="1">
      <alignment horizontal="center" vertical="center" wrapText="1"/>
    </xf>
    <xf numFmtId="49" fontId="42" fillId="0" borderId="0" xfId="0" applyNumberFormat="1" applyFont="1" applyFill="1" applyBorder="1" applyAlignment="1">
      <alignment horizontal="left" vertical="center"/>
    </xf>
    <xf numFmtId="0" fontId="8" fillId="0" borderId="22" xfId="2" applyFont="1" applyFill="1" applyBorder="1" applyAlignment="1">
      <alignment horizontal="center" vertical="center" wrapText="1"/>
    </xf>
    <xf numFmtId="0" fontId="8" fillId="0" borderId="23" xfId="2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8" fillId="0" borderId="26" xfId="2" applyFont="1" applyFill="1" applyBorder="1" applyAlignment="1">
      <alignment horizontal="center" vertical="center" wrapText="1"/>
    </xf>
    <xf numFmtId="0" fontId="8" fillId="0" borderId="32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8" xfId="2" applyFont="1" applyFill="1" applyBorder="1" applyAlignment="1">
      <alignment horizontal="center" vertical="center" wrapText="1"/>
    </xf>
    <xf numFmtId="0" fontId="51" fillId="0" borderId="0" xfId="0" applyFont="1" applyAlignment="1">
      <alignment horizontal="left" vertical="top" wrapText="1"/>
    </xf>
    <xf numFmtId="0" fontId="51" fillId="0" borderId="0" xfId="0" applyFont="1" applyAlignment="1">
      <alignment horizontal="left" vertical="center"/>
    </xf>
    <xf numFmtId="0" fontId="8" fillId="0" borderId="0" xfId="0" applyFont="1" applyAlignment="1">
      <alignment horizontal="left" vertical="top"/>
    </xf>
    <xf numFmtId="0" fontId="51" fillId="0" borderId="0" xfId="0" applyFont="1" applyAlignment="1">
      <alignment horizontal="left" vertical="top"/>
    </xf>
    <xf numFmtId="0" fontId="66" fillId="0" borderId="0" xfId="2" applyFont="1" applyFill="1" applyAlignment="1">
      <alignment horizontal="center" vertical="center" wrapText="1"/>
    </xf>
    <xf numFmtId="0" fontId="66" fillId="0" borderId="0" xfId="0" applyFont="1" applyFill="1" applyAlignment="1">
      <alignment horizontal="center"/>
    </xf>
    <xf numFmtId="0" fontId="68" fillId="0" borderId="0" xfId="2" applyFont="1" applyFill="1" applyAlignment="1">
      <alignment horizontal="center"/>
    </xf>
    <xf numFmtId="0" fontId="8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8" fillId="0" borderId="0" xfId="2" applyFont="1" applyFill="1" applyAlignment="1">
      <alignment horizontal="center" vertical="center" wrapText="1"/>
    </xf>
    <xf numFmtId="0" fontId="30" fillId="0" borderId="0" xfId="2" applyFont="1" applyFill="1" applyAlignment="1">
      <alignment horizontal="center"/>
    </xf>
    <xf numFmtId="0" fontId="51" fillId="24" borderId="0" xfId="0" applyFont="1" applyFill="1" applyAlignment="1">
      <alignment horizontal="left" vertical="top" wrapText="1"/>
    </xf>
    <xf numFmtId="0" fontId="30" fillId="0" borderId="0" xfId="2" applyFont="1" applyFill="1" applyAlignment="1" applyProtection="1">
      <alignment horizontal="center"/>
    </xf>
    <xf numFmtId="0" fontId="30" fillId="0" borderId="0" xfId="2" applyFont="1" applyFill="1" applyAlignment="1" applyProtection="1">
      <alignment horizontal="center" vertical="center" wrapText="1"/>
    </xf>
    <xf numFmtId="0" fontId="8" fillId="0" borderId="0" xfId="2" applyFont="1" applyFill="1" applyAlignment="1" applyProtection="1">
      <alignment horizontal="center"/>
    </xf>
    <xf numFmtId="0" fontId="51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top" wrapText="1"/>
    </xf>
    <xf numFmtId="0" fontId="62" fillId="0" borderId="33" xfId="251" applyFont="1" applyBorder="1" applyAlignment="1" applyProtection="1">
      <alignment horizontal="center" vertical="center" wrapText="1"/>
    </xf>
    <xf numFmtId="0" fontId="8" fillId="0" borderId="18" xfId="2" applyFont="1" applyFill="1" applyBorder="1" applyAlignment="1" applyProtection="1">
      <alignment horizontal="center" vertical="center" wrapText="1"/>
    </xf>
    <xf numFmtId="0" fontId="42" fillId="0" borderId="0" xfId="0" applyFont="1" applyFill="1" applyBorder="1" applyAlignment="1">
      <alignment horizontal="left" vertical="center" wrapText="1"/>
    </xf>
    <xf numFmtId="0" fontId="8" fillId="0" borderId="18" xfId="0" applyFont="1" applyBorder="1" applyAlignment="1" applyProtection="1">
      <alignment horizontal="center" vertical="center" wrapText="1"/>
    </xf>
    <xf numFmtId="0" fontId="42" fillId="0" borderId="34" xfId="0" applyFont="1" applyFill="1" applyBorder="1" applyAlignment="1">
      <alignment horizontal="left" vertical="center" wrapText="1"/>
    </xf>
    <xf numFmtId="0" fontId="8" fillId="0" borderId="18" xfId="0" applyFont="1" applyFill="1" applyBorder="1" applyAlignment="1" applyProtection="1">
      <alignment horizontal="center" vertical="center" wrapText="1"/>
    </xf>
    <xf numFmtId="49" fontId="55" fillId="0" borderId="0" xfId="0" applyNumberFormat="1" applyFont="1" applyAlignment="1">
      <alignment horizontal="center"/>
    </xf>
    <xf numFmtId="0" fontId="30" fillId="0" borderId="0" xfId="2" applyFont="1" applyFill="1" applyBorder="1" applyAlignment="1">
      <alignment horizontal="center" vertical="center"/>
    </xf>
    <xf numFmtId="0" fontId="33" fillId="0" borderId="0" xfId="55" applyFont="1" applyFill="1" applyAlignment="1">
      <alignment horizontal="center" vertical="center"/>
    </xf>
    <xf numFmtId="0" fontId="55" fillId="0" borderId="0" xfId="0" applyFont="1" applyAlignment="1">
      <alignment horizontal="center"/>
    </xf>
    <xf numFmtId="0" fontId="59" fillId="0" borderId="33" xfId="251" applyFont="1" applyBorder="1" applyAlignment="1">
      <alignment horizontal="center" vertical="center" wrapText="1"/>
    </xf>
    <xf numFmtId="0" fontId="42" fillId="0" borderId="0" xfId="0" applyFont="1" applyFill="1" applyBorder="1" applyAlignment="1">
      <alignment horizontal="left" vertical="top" wrapText="1"/>
    </xf>
  </cellXfs>
  <cellStyles count="1007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2 2 2" xfId="294"/>
    <cellStyle name="Ввод  2 2 2 2" xfId="767"/>
    <cellStyle name="Ввод  2 2 3" xfId="484"/>
    <cellStyle name="Ввод  2 2 3 2" xfId="956"/>
    <cellStyle name="Ввод  2 2 4" xfId="265"/>
    <cellStyle name="Ввод  2 2 4 2" xfId="739"/>
    <cellStyle name="Ввод  2 2 5" xfId="502"/>
    <cellStyle name="Ввод  2 2 5 2" xfId="973"/>
    <cellStyle name="Ввод  2 2 6" xfId="717"/>
    <cellStyle name="Ввод  2 2 6 2" xfId="992"/>
    <cellStyle name="Ввод  2 2 7" xfId="523"/>
    <cellStyle name="Ввод  2 3" xfId="266"/>
    <cellStyle name="Ввод  2 3 2" xfId="740"/>
    <cellStyle name="Ввод  2 4" xfId="493"/>
    <cellStyle name="Ввод  2 4 2" xfId="965"/>
    <cellStyle name="Ввод  2 5" xfId="472"/>
    <cellStyle name="Ввод  2 5 2" xfId="944"/>
    <cellStyle name="Ввод  2 6" xfId="515"/>
    <cellStyle name="Ввод  2 6 2" xfId="981"/>
    <cellStyle name="Ввод  2 7" xfId="725"/>
    <cellStyle name="Ввод  2 7 2" xfId="1000"/>
    <cellStyle name="Ввод  2 8" xfId="512"/>
    <cellStyle name="Ввод  3" xfId="61"/>
    <cellStyle name="Ввод  3 2" xfId="282"/>
    <cellStyle name="Ввод  3 2 2" xfId="755"/>
    <cellStyle name="Ввод  3 3" xfId="476"/>
    <cellStyle name="Ввод  3 3 2" xfId="948"/>
    <cellStyle name="Ввод  3 4" xfId="495"/>
    <cellStyle name="Ввод  3 4 2" xfId="967"/>
    <cellStyle name="Ввод  3 5" xfId="508"/>
    <cellStyle name="Ввод  3 5 2" xfId="978"/>
    <cellStyle name="Ввод  3 6" xfId="720"/>
    <cellStyle name="Ввод  3 6 2" xfId="995"/>
    <cellStyle name="Ввод  3 7" xfId="531"/>
    <cellStyle name="Вывод 2" xfId="28"/>
    <cellStyle name="Вывод 2 2" xfId="77"/>
    <cellStyle name="Вывод 2 2 2" xfId="295"/>
    <cellStyle name="Вывод 2 2 2 2" xfId="768"/>
    <cellStyle name="Вывод 2 2 3" xfId="483"/>
    <cellStyle name="Вывод 2 2 3 2" xfId="955"/>
    <cellStyle name="Вывод 2 2 4" xfId="264"/>
    <cellStyle name="Вывод 2 2 4 2" xfId="738"/>
    <cellStyle name="Вывод 2 2 5" xfId="501"/>
    <cellStyle name="Вывод 2 2 5 2" xfId="972"/>
    <cellStyle name="Вывод 2 2 6" xfId="716"/>
    <cellStyle name="Вывод 2 2 6 2" xfId="991"/>
    <cellStyle name="Вывод 2 2 7" xfId="708"/>
    <cellStyle name="Вывод 2 3" xfId="267"/>
    <cellStyle name="Вывод 2 3 2" xfId="741"/>
    <cellStyle name="Вывод 2 4" xfId="492"/>
    <cellStyle name="Вывод 2 4 2" xfId="964"/>
    <cellStyle name="Вывод 2 5" xfId="270"/>
    <cellStyle name="Вывод 2 5 2" xfId="744"/>
    <cellStyle name="Вывод 2 6" xfId="705"/>
    <cellStyle name="Вывод 2 6 2" xfId="983"/>
    <cellStyle name="Вывод 2 7" xfId="724"/>
    <cellStyle name="Вывод 2 7 2" xfId="999"/>
    <cellStyle name="Вывод 2 8" xfId="529"/>
    <cellStyle name="Вывод 3" xfId="62"/>
    <cellStyle name="Вывод 3 2" xfId="283"/>
    <cellStyle name="Вывод 3 2 2" xfId="756"/>
    <cellStyle name="Вывод 3 3" xfId="488"/>
    <cellStyle name="Вывод 3 3 2" xfId="960"/>
    <cellStyle name="Вывод 3 4" xfId="263"/>
    <cellStyle name="Вывод 3 4 2" xfId="737"/>
    <cellStyle name="Вывод 3 5" xfId="507"/>
    <cellStyle name="Вывод 3 5 2" xfId="977"/>
    <cellStyle name="Вывод 3 6" xfId="719"/>
    <cellStyle name="Вывод 3 6 2" xfId="994"/>
    <cellStyle name="Вывод 3 7" xfId="513"/>
    <cellStyle name="Вывод 4" xfId="253"/>
    <cellStyle name="Вывод 4 2" xfId="465"/>
    <cellStyle name="Вывод 4 2 2" xfId="937"/>
    <cellStyle name="Вывод 4 3" xfId="292"/>
    <cellStyle name="Вывод 4 3 2" xfId="765"/>
    <cellStyle name="Вывод 4 4" xfId="496"/>
    <cellStyle name="Вывод 4 4 2" xfId="968"/>
    <cellStyle name="Вывод 4 5" xfId="726"/>
    <cellStyle name="Вывод 4 5 2" xfId="1001"/>
    <cellStyle name="Вывод 4 6" xfId="729"/>
    <cellStyle name="Вывод 4 6 2" xfId="1004"/>
    <cellStyle name="Вывод 4 7" xfId="732"/>
    <cellStyle name="Вычисление 2" xfId="29"/>
    <cellStyle name="Вычисление 2 2" xfId="78"/>
    <cellStyle name="Вычисление 2 2 2" xfId="296"/>
    <cellStyle name="Вычисление 2 2 2 2" xfId="769"/>
    <cellStyle name="Вычисление 2 2 3" xfId="482"/>
    <cellStyle name="Вычисление 2 2 3 2" xfId="954"/>
    <cellStyle name="Вычисление 2 2 4" xfId="478"/>
    <cellStyle name="Вычисление 2 2 4 2" xfId="950"/>
    <cellStyle name="Вычисление 2 2 5" xfId="500"/>
    <cellStyle name="Вычисление 2 2 5 2" xfId="971"/>
    <cellStyle name="Вычисление 2 2 6" xfId="710"/>
    <cellStyle name="Вычисление 2 2 6 2" xfId="987"/>
    <cellStyle name="Вычисление 2 2 7" xfId="713"/>
    <cellStyle name="Вычисление 2 3" xfId="268"/>
    <cellStyle name="Вычисление 2 3 2" xfId="742"/>
    <cellStyle name="Вычисление 2 4" xfId="491"/>
    <cellStyle name="Вычисление 2 4 2" xfId="963"/>
    <cellStyle name="Вычисление 2 5" xfId="474"/>
    <cellStyle name="Вычисление 2 5 2" xfId="946"/>
    <cellStyle name="Вычисление 2 6" xfId="699"/>
    <cellStyle name="Вычисление 2 6 2" xfId="982"/>
    <cellStyle name="Вычисление 2 7" xfId="723"/>
    <cellStyle name="Вычисление 2 7 2" xfId="998"/>
    <cellStyle name="Вычисление 2 8" xfId="520"/>
    <cellStyle name="Вычисление 3" xfId="63"/>
    <cellStyle name="Вычисление 3 2" xfId="284"/>
    <cellStyle name="Вычисление 3 2 2" xfId="757"/>
    <cellStyle name="Вычисление 3 3" xfId="487"/>
    <cellStyle name="Вычисление 3 3 2" xfId="959"/>
    <cellStyle name="Вычисление 3 4" xfId="276"/>
    <cellStyle name="Вычисление 3 4 2" xfId="750"/>
    <cellStyle name="Вычисление 3 5" xfId="506"/>
    <cellStyle name="Вычисление 3 5 2" xfId="976"/>
    <cellStyle name="Вычисление 3 6" xfId="718"/>
    <cellStyle name="Вычисление 3 6 2" xfId="993"/>
    <cellStyle name="Вычисление 3 7" xfId="698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2 2 2" xfId="297"/>
    <cellStyle name="Итог 2 2 2 2" xfId="770"/>
    <cellStyle name="Итог 2 2 3" xfId="481"/>
    <cellStyle name="Итог 2 2 3 2" xfId="953"/>
    <cellStyle name="Итог 2 2 4" xfId="494"/>
    <cellStyle name="Итог 2 2 4 2" xfId="966"/>
    <cellStyle name="Итог 2 2 5" xfId="706"/>
    <cellStyle name="Итог 2 2 5 2" xfId="984"/>
    <cellStyle name="Итог 2 2 6" xfId="715"/>
    <cellStyle name="Итог 2 2 6 2" xfId="990"/>
    <cellStyle name="Итог 2 2 7" xfId="700"/>
    <cellStyle name="Итог 2 3" xfId="269"/>
    <cellStyle name="Итог 2 3 2" xfId="743"/>
    <cellStyle name="Итог 2 4" xfId="490"/>
    <cellStyle name="Итог 2 4 2" xfId="962"/>
    <cellStyle name="Итог 2 5" xfId="473"/>
    <cellStyle name="Итог 2 5 2" xfId="945"/>
    <cellStyle name="Итог 2 6" xfId="511"/>
    <cellStyle name="Итог 2 6 2" xfId="980"/>
    <cellStyle name="Итог 2 7" xfId="722"/>
    <cellStyle name="Итог 2 7 2" xfId="997"/>
    <cellStyle name="Итог 2 8" xfId="516"/>
    <cellStyle name="Итог 3" xfId="64"/>
    <cellStyle name="Итог 3 2" xfId="285"/>
    <cellStyle name="Итог 3 2 2" xfId="758"/>
    <cellStyle name="Итог 3 3" xfId="486"/>
    <cellStyle name="Итог 3 3 2" xfId="958"/>
    <cellStyle name="Итог 3 4" xfId="477"/>
    <cellStyle name="Итог 3 4 2" xfId="949"/>
    <cellStyle name="Итог 3 5" xfId="505"/>
    <cellStyle name="Итог 3 5 2" xfId="975"/>
    <cellStyle name="Итог 3 6" xfId="711"/>
    <cellStyle name="Итог 3 6 2" xfId="988"/>
    <cellStyle name="Итог 3 7" xfId="712"/>
    <cellStyle name="Итог 4" xfId="254"/>
    <cellStyle name="Итог 4 2" xfId="466"/>
    <cellStyle name="Итог 4 2 2" xfId="938"/>
    <cellStyle name="Итог 4 3" xfId="271"/>
    <cellStyle name="Итог 4 3 2" xfId="745"/>
    <cellStyle name="Итог 4 4" xfId="497"/>
    <cellStyle name="Итог 4 4 2" xfId="969"/>
    <cellStyle name="Итог 4 5" xfId="727"/>
    <cellStyle name="Итог 4 5 2" xfId="1002"/>
    <cellStyle name="Итог 4 6" xfId="730"/>
    <cellStyle name="Итог 4 6 2" xfId="1005"/>
    <cellStyle name="Итог 4 7" xfId="733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0 2" xfId="281"/>
    <cellStyle name="Обычный 11" xfId="252"/>
    <cellStyle name="Обычный 11 2" xfId="464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10 2" xfId="468"/>
    <cellStyle name="Обычный 6 10 2 2" xfId="940"/>
    <cellStyle name="Обычный 6 10 3" xfId="701"/>
    <cellStyle name="Обычный 6 11" xfId="274"/>
    <cellStyle name="Обычный 6 11 2" xfId="748"/>
    <cellStyle name="Обычный 6 12" xfId="514"/>
    <cellStyle name="Обычный 6 2" xfId="54"/>
    <cellStyle name="Обычный 6 2 10" xfId="69"/>
    <cellStyle name="Обычный 6 2 10 2" xfId="290"/>
    <cellStyle name="Обычный 6 2 10 2 2" xfId="763"/>
    <cellStyle name="Обычный 6 2 10 3" xfId="527"/>
    <cellStyle name="Обычный 6 2 11" xfId="259"/>
    <cellStyle name="Обычный 6 2 11 2" xfId="471"/>
    <cellStyle name="Обычный 6 2 11 2 2" xfId="943"/>
    <cellStyle name="Обычный 6 2 11 3" xfId="704"/>
    <cellStyle name="Обычный 6 2 12" xfId="278"/>
    <cellStyle name="Обычный 6 2 12 2" xfId="752"/>
    <cellStyle name="Обычный 6 2 13" xfId="519"/>
    <cellStyle name="Обычный 6 2 2" xfId="1"/>
    <cellStyle name="Обычный 6 2 2 10" xfId="261"/>
    <cellStyle name="Обычный 6 2 2 10 2" xfId="735"/>
    <cellStyle name="Обычный 6 2 2 11" xfId="499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2 2" xfId="324"/>
    <cellStyle name="Обычный 6 2 2 2 2 2 2 2 2" xfId="797"/>
    <cellStyle name="Обычный 6 2 2 2 2 2 2 3" xfId="558"/>
    <cellStyle name="Обычный 6 2 2 2 2 2 3" xfId="112"/>
    <cellStyle name="Обычный 6 2 2 2 2 2 3 2" xfId="325"/>
    <cellStyle name="Обычный 6 2 2 2 2 2 3 2 2" xfId="798"/>
    <cellStyle name="Обычный 6 2 2 2 2 2 3 3" xfId="559"/>
    <cellStyle name="Обычный 6 2 2 2 2 2 4" xfId="323"/>
    <cellStyle name="Обычный 6 2 2 2 2 2 4 2" xfId="796"/>
    <cellStyle name="Обычный 6 2 2 2 2 2 5" xfId="557"/>
    <cellStyle name="Обычный 6 2 2 2 2 3" xfId="113"/>
    <cellStyle name="Обычный 6 2 2 2 2 3 2" xfId="326"/>
    <cellStyle name="Обычный 6 2 2 2 2 3 2 2" xfId="799"/>
    <cellStyle name="Обычный 6 2 2 2 2 3 3" xfId="560"/>
    <cellStyle name="Обычный 6 2 2 2 2 4" xfId="114"/>
    <cellStyle name="Обычный 6 2 2 2 2 4 2" xfId="327"/>
    <cellStyle name="Обычный 6 2 2 2 2 4 2 2" xfId="800"/>
    <cellStyle name="Обычный 6 2 2 2 2 4 3" xfId="561"/>
    <cellStyle name="Обычный 6 2 2 2 2 5" xfId="319"/>
    <cellStyle name="Обычный 6 2 2 2 2 5 2" xfId="792"/>
    <cellStyle name="Обычный 6 2 2 2 2 6" xfId="553"/>
    <cellStyle name="Обычный 6 2 2 2 3" xfId="108"/>
    <cellStyle name="Обычный 6 2 2 2 3 2" xfId="115"/>
    <cellStyle name="Обычный 6 2 2 2 3 2 2" xfId="328"/>
    <cellStyle name="Обычный 6 2 2 2 3 2 2 2" xfId="801"/>
    <cellStyle name="Обычный 6 2 2 2 3 2 3" xfId="562"/>
    <cellStyle name="Обычный 6 2 2 2 3 3" xfId="116"/>
    <cellStyle name="Обычный 6 2 2 2 3 3 2" xfId="329"/>
    <cellStyle name="Обычный 6 2 2 2 3 3 2 2" xfId="802"/>
    <cellStyle name="Обычный 6 2 2 2 3 3 3" xfId="563"/>
    <cellStyle name="Обычный 6 2 2 2 3 4" xfId="321"/>
    <cellStyle name="Обычный 6 2 2 2 3 4 2" xfId="794"/>
    <cellStyle name="Обычный 6 2 2 2 3 5" xfId="555"/>
    <cellStyle name="Обычный 6 2 2 2 4" xfId="117"/>
    <cellStyle name="Обычный 6 2 2 2 4 2" xfId="330"/>
    <cellStyle name="Обычный 6 2 2 2 4 2 2" xfId="803"/>
    <cellStyle name="Обычный 6 2 2 2 4 3" xfId="564"/>
    <cellStyle name="Обычный 6 2 2 2 5" xfId="118"/>
    <cellStyle name="Обычный 6 2 2 2 5 2" xfId="331"/>
    <cellStyle name="Обычный 6 2 2 2 5 2 2" xfId="804"/>
    <cellStyle name="Обычный 6 2 2 2 5 3" xfId="565"/>
    <cellStyle name="Обычный 6 2 2 2 6" xfId="302"/>
    <cellStyle name="Обычный 6 2 2 2 6 2" xfId="775"/>
    <cellStyle name="Обычный 6 2 2 2 7" xfId="536"/>
    <cellStyle name="Обычный 6 2 2 3" xfId="101"/>
    <cellStyle name="Обычный 6 2 2 3 2" xfId="119"/>
    <cellStyle name="Обычный 6 2 2 3 2 2" xfId="120"/>
    <cellStyle name="Обычный 6 2 2 3 2 2 2" xfId="333"/>
    <cellStyle name="Обычный 6 2 2 3 2 2 2 2" xfId="806"/>
    <cellStyle name="Обычный 6 2 2 3 2 2 3" xfId="567"/>
    <cellStyle name="Обычный 6 2 2 3 2 3" xfId="121"/>
    <cellStyle name="Обычный 6 2 2 3 2 3 2" xfId="334"/>
    <cellStyle name="Обычный 6 2 2 3 2 3 2 2" xfId="807"/>
    <cellStyle name="Обычный 6 2 2 3 2 3 3" xfId="568"/>
    <cellStyle name="Обычный 6 2 2 3 2 4" xfId="332"/>
    <cellStyle name="Обычный 6 2 2 3 2 4 2" xfId="805"/>
    <cellStyle name="Обычный 6 2 2 3 2 5" xfId="566"/>
    <cellStyle name="Обычный 6 2 2 3 3" xfId="122"/>
    <cellStyle name="Обычный 6 2 2 3 3 2" xfId="335"/>
    <cellStyle name="Обычный 6 2 2 3 3 2 2" xfId="808"/>
    <cellStyle name="Обычный 6 2 2 3 3 3" xfId="569"/>
    <cellStyle name="Обычный 6 2 2 3 4" xfId="123"/>
    <cellStyle name="Обычный 6 2 2 3 4 2" xfId="336"/>
    <cellStyle name="Обычный 6 2 2 3 4 2 2" xfId="809"/>
    <cellStyle name="Обычный 6 2 2 3 4 3" xfId="570"/>
    <cellStyle name="Обычный 6 2 2 3 5" xfId="314"/>
    <cellStyle name="Обычный 6 2 2 3 5 2" xfId="787"/>
    <cellStyle name="Обычный 6 2 2 3 6" xfId="548"/>
    <cellStyle name="Обычный 6 2 2 4" xfId="94"/>
    <cellStyle name="Обычный 6 2 2 4 2" xfId="124"/>
    <cellStyle name="Обычный 6 2 2 4 2 2" xfId="125"/>
    <cellStyle name="Обычный 6 2 2 4 2 2 2" xfId="338"/>
    <cellStyle name="Обычный 6 2 2 4 2 2 2 2" xfId="811"/>
    <cellStyle name="Обычный 6 2 2 4 2 2 3" xfId="572"/>
    <cellStyle name="Обычный 6 2 2 4 2 3" xfId="126"/>
    <cellStyle name="Обычный 6 2 2 4 2 3 2" xfId="339"/>
    <cellStyle name="Обычный 6 2 2 4 2 3 2 2" xfId="812"/>
    <cellStyle name="Обычный 6 2 2 4 2 3 3" xfId="573"/>
    <cellStyle name="Обычный 6 2 2 4 2 4" xfId="337"/>
    <cellStyle name="Обычный 6 2 2 4 2 4 2" xfId="810"/>
    <cellStyle name="Обычный 6 2 2 4 2 5" xfId="571"/>
    <cellStyle name="Обычный 6 2 2 4 3" xfId="127"/>
    <cellStyle name="Обычный 6 2 2 4 3 2" xfId="340"/>
    <cellStyle name="Обычный 6 2 2 4 3 2 2" xfId="813"/>
    <cellStyle name="Обычный 6 2 2 4 3 3" xfId="574"/>
    <cellStyle name="Обычный 6 2 2 4 4" xfId="128"/>
    <cellStyle name="Обычный 6 2 2 4 4 2" xfId="341"/>
    <cellStyle name="Обычный 6 2 2 4 4 2 2" xfId="814"/>
    <cellStyle name="Обычный 6 2 2 4 4 3" xfId="575"/>
    <cellStyle name="Обычный 6 2 2 4 5" xfId="307"/>
    <cellStyle name="Обычный 6 2 2 4 5 2" xfId="780"/>
    <cellStyle name="Обычный 6 2 2 4 6" xfId="541"/>
    <cellStyle name="Обычный 6 2 2 5" xfId="129"/>
    <cellStyle name="Обычный 6 2 2 5 2" xfId="130"/>
    <cellStyle name="Обычный 6 2 2 5 2 2" xfId="343"/>
    <cellStyle name="Обычный 6 2 2 5 2 2 2" xfId="816"/>
    <cellStyle name="Обычный 6 2 2 5 2 3" xfId="577"/>
    <cellStyle name="Обычный 6 2 2 5 3" xfId="131"/>
    <cellStyle name="Обычный 6 2 2 5 3 2" xfId="344"/>
    <cellStyle name="Обычный 6 2 2 5 3 2 2" xfId="817"/>
    <cellStyle name="Обычный 6 2 2 5 3 3" xfId="578"/>
    <cellStyle name="Обычный 6 2 2 5 4" xfId="342"/>
    <cellStyle name="Обычный 6 2 2 5 4 2" xfId="815"/>
    <cellStyle name="Обычный 6 2 2 5 5" xfId="576"/>
    <cellStyle name="Обычный 6 2 2 6" xfId="132"/>
    <cellStyle name="Обычный 6 2 2 6 2" xfId="345"/>
    <cellStyle name="Обычный 6 2 2 6 2 2" xfId="818"/>
    <cellStyle name="Обычный 6 2 2 6 3" xfId="579"/>
    <cellStyle name="Обычный 6 2 2 7" xfId="133"/>
    <cellStyle name="Обычный 6 2 2 7 2" xfId="346"/>
    <cellStyle name="Обычный 6 2 2 7 2 2" xfId="819"/>
    <cellStyle name="Обычный 6 2 2 7 3" xfId="580"/>
    <cellStyle name="Обычный 6 2 2 8" xfId="134"/>
    <cellStyle name="Обычный 6 2 2 8 2" xfId="347"/>
    <cellStyle name="Обычный 6 2 2 8 2 2" xfId="820"/>
    <cellStyle name="Обычный 6 2 2 8 3" xfId="581"/>
    <cellStyle name="Обычный 6 2 2 9" xfId="70"/>
    <cellStyle name="Обычный 6 2 2 9 2" xfId="291"/>
    <cellStyle name="Обычный 6 2 2 9 2 2" xfId="764"/>
    <cellStyle name="Обычный 6 2 2 9 3" xfId="528"/>
    <cellStyle name="Обычный 6 2 3" xfId="57"/>
    <cellStyle name="Обычный 6 2 3 10" xfId="279"/>
    <cellStyle name="Обычный 6 2 3 10 2" xfId="753"/>
    <cellStyle name="Обычный 6 2 3 11" xfId="521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2 2" xfId="349"/>
    <cellStyle name="Обычный 6 2 3 2 2 2 2 2 2" xfId="822"/>
    <cellStyle name="Обычный 6 2 3 2 2 2 2 3" xfId="583"/>
    <cellStyle name="Обычный 6 2 3 2 2 2 3" xfId="137"/>
    <cellStyle name="Обычный 6 2 3 2 2 2 3 2" xfId="350"/>
    <cellStyle name="Обычный 6 2 3 2 2 2 3 2 2" xfId="823"/>
    <cellStyle name="Обычный 6 2 3 2 2 2 3 3" xfId="584"/>
    <cellStyle name="Обычный 6 2 3 2 2 2 4" xfId="348"/>
    <cellStyle name="Обычный 6 2 3 2 2 2 4 2" xfId="821"/>
    <cellStyle name="Обычный 6 2 3 2 2 2 5" xfId="582"/>
    <cellStyle name="Обычный 6 2 3 2 2 3" xfId="138"/>
    <cellStyle name="Обычный 6 2 3 2 2 3 2" xfId="351"/>
    <cellStyle name="Обычный 6 2 3 2 2 3 2 2" xfId="824"/>
    <cellStyle name="Обычный 6 2 3 2 2 3 3" xfId="585"/>
    <cellStyle name="Обычный 6 2 3 2 2 4" xfId="139"/>
    <cellStyle name="Обычный 6 2 3 2 2 4 2" xfId="352"/>
    <cellStyle name="Обычный 6 2 3 2 2 4 2 2" xfId="825"/>
    <cellStyle name="Обычный 6 2 3 2 2 4 3" xfId="586"/>
    <cellStyle name="Обычный 6 2 3 2 2 5" xfId="318"/>
    <cellStyle name="Обычный 6 2 3 2 2 5 2" xfId="791"/>
    <cellStyle name="Обычный 6 2 3 2 2 6" xfId="552"/>
    <cellStyle name="Обычный 6 2 3 2 3" xfId="107"/>
    <cellStyle name="Обычный 6 2 3 2 3 2" xfId="140"/>
    <cellStyle name="Обычный 6 2 3 2 3 2 2" xfId="353"/>
    <cellStyle name="Обычный 6 2 3 2 3 2 2 2" xfId="826"/>
    <cellStyle name="Обычный 6 2 3 2 3 2 3" xfId="587"/>
    <cellStyle name="Обычный 6 2 3 2 3 3" xfId="141"/>
    <cellStyle name="Обычный 6 2 3 2 3 3 2" xfId="354"/>
    <cellStyle name="Обычный 6 2 3 2 3 3 2 2" xfId="827"/>
    <cellStyle name="Обычный 6 2 3 2 3 3 3" xfId="588"/>
    <cellStyle name="Обычный 6 2 3 2 3 4" xfId="320"/>
    <cellStyle name="Обычный 6 2 3 2 3 4 2" xfId="793"/>
    <cellStyle name="Обычный 6 2 3 2 3 5" xfId="554"/>
    <cellStyle name="Обычный 6 2 3 2 4" xfId="142"/>
    <cellStyle name="Обычный 6 2 3 2 4 2" xfId="355"/>
    <cellStyle name="Обычный 6 2 3 2 4 2 2" xfId="828"/>
    <cellStyle name="Обычный 6 2 3 2 4 3" xfId="589"/>
    <cellStyle name="Обычный 6 2 3 2 5" xfId="143"/>
    <cellStyle name="Обычный 6 2 3 2 5 2" xfId="356"/>
    <cellStyle name="Обычный 6 2 3 2 5 2 2" xfId="829"/>
    <cellStyle name="Обычный 6 2 3 2 5 3" xfId="590"/>
    <cellStyle name="Обычный 6 2 3 2 6" xfId="301"/>
    <cellStyle name="Обычный 6 2 3 2 6 2" xfId="774"/>
    <cellStyle name="Обычный 6 2 3 2 7" xfId="535"/>
    <cellStyle name="Обычный 6 2 3 3" xfId="103"/>
    <cellStyle name="Обычный 6 2 3 3 2" xfId="144"/>
    <cellStyle name="Обычный 6 2 3 3 2 2" xfId="145"/>
    <cellStyle name="Обычный 6 2 3 3 2 2 2" xfId="358"/>
    <cellStyle name="Обычный 6 2 3 3 2 2 2 2" xfId="831"/>
    <cellStyle name="Обычный 6 2 3 3 2 2 3" xfId="592"/>
    <cellStyle name="Обычный 6 2 3 3 2 3" xfId="146"/>
    <cellStyle name="Обычный 6 2 3 3 2 3 2" xfId="359"/>
    <cellStyle name="Обычный 6 2 3 3 2 3 2 2" xfId="832"/>
    <cellStyle name="Обычный 6 2 3 3 2 3 3" xfId="593"/>
    <cellStyle name="Обычный 6 2 3 3 2 4" xfId="357"/>
    <cellStyle name="Обычный 6 2 3 3 2 4 2" xfId="830"/>
    <cellStyle name="Обычный 6 2 3 3 2 5" xfId="591"/>
    <cellStyle name="Обычный 6 2 3 3 3" xfId="147"/>
    <cellStyle name="Обычный 6 2 3 3 3 2" xfId="360"/>
    <cellStyle name="Обычный 6 2 3 3 3 2 2" xfId="833"/>
    <cellStyle name="Обычный 6 2 3 3 3 3" xfId="594"/>
    <cellStyle name="Обычный 6 2 3 3 4" xfId="148"/>
    <cellStyle name="Обычный 6 2 3 3 4 2" xfId="361"/>
    <cellStyle name="Обычный 6 2 3 3 4 2 2" xfId="834"/>
    <cellStyle name="Обычный 6 2 3 3 4 3" xfId="595"/>
    <cellStyle name="Обычный 6 2 3 3 5" xfId="316"/>
    <cellStyle name="Обычный 6 2 3 3 5 2" xfId="789"/>
    <cellStyle name="Обычный 6 2 3 3 6" xfId="550"/>
    <cellStyle name="Обычный 6 2 3 4" xfId="96"/>
    <cellStyle name="Обычный 6 2 3 4 2" xfId="149"/>
    <cellStyle name="Обычный 6 2 3 4 2 2" xfId="150"/>
    <cellStyle name="Обычный 6 2 3 4 2 2 2" xfId="363"/>
    <cellStyle name="Обычный 6 2 3 4 2 2 2 2" xfId="836"/>
    <cellStyle name="Обычный 6 2 3 4 2 2 3" xfId="597"/>
    <cellStyle name="Обычный 6 2 3 4 2 3" xfId="151"/>
    <cellStyle name="Обычный 6 2 3 4 2 3 2" xfId="364"/>
    <cellStyle name="Обычный 6 2 3 4 2 3 2 2" xfId="837"/>
    <cellStyle name="Обычный 6 2 3 4 2 3 3" xfId="598"/>
    <cellStyle name="Обычный 6 2 3 4 2 4" xfId="362"/>
    <cellStyle name="Обычный 6 2 3 4 2 4 2" xfId="835"/>
    <cellStyle name="Обычный 6 2 3 4 2 5" xfId="596"/>
    <cellStyle name="Обычный 6 2 3 4 3" xfId="152"/>
    <cellStyle name="Обычный 6 2 3 4 3 2" xfId="365"/>
    <cellStyle name="Обычный 6 2 3 4 3 2 2" xfId="838"/>
    <cellStyle name="Обычный 6 2 3 4 3 3" xfId="599"/>
    <cellStyle name="Обычный 6 2 3 4 4" xfId="153"/>
    <cellStyle name="Обычный 6 2 3 4 4 2" xfId="366"/>
    <cellStyle name="Обычный 6 2 3 4 4 2 2" xfId="839"/>
    <cellStyle name="Обычный 6 2 3 4 4 3" xfId="600"/>
    <cellStyle name="Обычный 6 2 3 4 5" xfId="309"/>
    <cellStyle name="Обычный 6 2 3 4 5 2" xfId="782"/>
    <cellStyle name="Обычный 6 2 3 4 6" xfId="543"/>
    <cellStyle name="Обычный 6 2 3 5" xfId="154"/>
    <cellStyle name="Обычный 6 2 3 5 2" xfId="155"/>
    <cellStyle name="Обычный 6 2 3 5 2 2" xfId="368"/>
    <cellStyle name="Обычный 6 2 3 5 2 2 2" xfId="841"/>
    <cellStyle name="Обычный 6 2 3 5 2 3" xfId="602"/>
    <cellStyle name="Обычный 6 2 3 5 3" xfId="156"/>
    <cellStyle name="Обычный 6 2 3 5 3 2" xfId="369"/>
    <cellStyle name="Обычный 6 2 3 5 3 2 2" xfId="842"/>
    <cellStyle name="Обычный 6 2 3 5 3 3" xfId="603"/>
    <cellStyle name="Обычный 6 2 3 5 4" xfId="367"/>
    <cellStyle name="Обычный 6 2 3 5 4 2" xfId="840"/>
    <cellStyle name="Обычный 6 2 3 5 5" xfId="601"/>
    <cellStyle name="Обычный 6 2 3 6" xfId="157"/>
    <cellStyle name="Обычный 6 2 3 6 2" xfId="370"/>
    <cellStyle name="Обычный 6 2 3 6 2 2" xfId="843"/>
    <cellStyle name="Обычный 6 2 3 6 3" xfId="604"/>
    <cellStyle name="Обычный 6 2 3 7" xfId="158"/>
    <cellStyle name="Обычный 6 2 3 7 2" xfId="371"/>
    <cellStyle name="Обычный 6 2 3 7 2 2" xfId="844"/>
    <cellStyle name="Обычный 6 2 3 7 3" xfId="605"/>
    <cellStyle name="Обычный 6 2 3 8" xfId="159"/>
    <cellStyle name="Обычный 6 2 3 8 2" xfId="372"/>
    <cellStyle name="Обычный 6 2 3 8 2 2" xfId="845"/>
    <cellStyle name="Обычный 6 2 3 8 3" xfId="606"/>
    <cellStyle name="Обычный 6 2 3 9" xfId="81"/>
    <cellStyle name="Обычный 6 2 3 9 2" xfId="299"/>
    <cellStyle name="Обычный 6 2 3 9 2 2" xfId="772"/>
    <cellStyle name="Обычный 6 2 3 9 3" xfId="532"/>
    <cellStyle name="Обычный 6 2 4" xfId="58"/>
    <cellStyle name="Обычный 6 2 4 2" xfId="160"/>
    <cellStyle name="Обычный 6 2 4 2 2" xfId="161"/>
    <cellStyle name="Обычный 6 2 4 2 2 2" xfId="374"/>
    <cellStyle name="Обычный 6 2 4 2 2 2 2" xfId="847"/>
    <cellStyle name="Обычный 6 2 4 2 2 3" xfId="608"/>
    <cellStyle name="Обычный 6 2 4 2 3" xfId="162"/>
    <cellStyle name="Обычный 6 2 4 2 3 2" xfId="375"/>
    <cellStyle name="Обычный 6 2 4 2 3 2 2" xfId="848"/>
    <cellStyle name="Обычный 6 2 4 2 3 3" xfId="609"/>
    <cellStyle name="Обычный 6 2 4 2 4" xfId="373"/>
    <cellStyle name="Обычный 6 2 4 2 4 2" xfId="846"/>
    <cellStyle name="Обычный 6 2 4 2 5" xfId="607"/>
    <cellStyle name="Обычный 6 2 4 3" xfId="163"/>
    <cellStyle name="Обычный 6 2 4 3 2" xfId="376"/>
    <cellStyle name="Обычный 6 2 4 3 2 2" xfId="849"/>
    <cellStyle name="Обычный 6 2 4 3 3" xfId="610"/>
    <cellStyle name="Обычный 6 2 4 4" xfId="164"/>
    <cellStyle name="Обычный 6 2 4 4 2" xfId="377"/>
    <cellStyle name="Обычный 6 2 4 4 2 2" xfId="850"/>
    <cellStyle name="Обычный 6 2 4 4 3" xfId="611"/>
    <cellStyle name="Обычный 6 2 4 5" xfId="100"/>
    <cellStyle name="Обычный 6 2 4 5 2" xfId="313"/>
    <cellStyle name="Обычный 6 2 4 5 2 2" xfId="786"/>
    <cellStyle name="Обычный 6 2 4 5 3" xfId="547"/>
    <cellStyle name="Обычный 6 2 4 6" xfId="280"/>
    <cellStyle name="Обычный 6 2 4 6 2" xfId="754"/>
    <cellStyle name="Обычный 6 2 4 7" xfId="522"/>
    <cellStyle name="Обычный 6 2 5" xfId="93"/>
    <cellStyle name="Обычный 6 2 5 2" xfId="165"/>
    <cellStyle name="Обычный 6 2 5 2 2" xfId="166"/>
    <cellStyle name="Обычный 6 2 5 2 2 2" xfId="379"/>
    <cellStyle name="Обычный 6 2 5 2 2 2 2" xfId="852"/>
    <cellStyle name="Обычный 6 2 5 2 2 3" xfId="613"/>
    <cellStyle name="Обычный 6 2 5 2 3" xfId="167"/>
    <cellStyle name="Обычный 6 2 5 2 3 2" xfId="380"/>
    <cellStyle name="Обычный 6 2 5 2 3 2 2" xfId="853"/>
    <cellStyle name="Обычный 6 2 5 2 3 3" xfId="614"/>
    <cellStyle name="Обычный 6 2 5 2 4" xfId="378"/>
    <cellStyle name="Обычный 6 2 5 2 4 2" xfId="851"/>
    <cellStyle name="Обычный 6 2 5 2 5" xfId="612"/>
    <cellStyle name="Обычный 6 2 5 3" xfId="168"/>
    <cellStyle name="Обычный 6 2 5 3 2" xfId="381"/>
    <cellStyle name="Обычный 6 2 5 3 2 2" xfId="854"/>
    <cellStyle name="Обычный 6 2 5 3 3" xfId="615"/>
    <cellStyle name="Обычный 6 2 5 4" xfId="169"/>
    <cellStyle name="Обычный 6 2 5 4 2" xfId="382"/>
    <cellStyle name="Обычный 6 2 5 4 2 2" xfId="855"/>
    <cellStyle name="Обычный 6 2 5 4 3" xfId="616"/>
    <cellStyle name="Обычный 6 2 5 5" xfId="306"/>
    <cellStyle name="Обычный 6 2 5 5 2" xfId="779"/>
    <cellStyle name="Обычный 6 2 5 6" xfId="540"/>
    <cellStyle name="Обычный 6 2 6" xfId="170"/>
    <cellStyle name="Обычный 6 2 6 2" xfId="171"/>
    <cellStyle name="Обычный 6 2 6 2 2" xfId="384"/>
    <cellStyle name="Обычный 6 2 6 2 2 2" xfId="857"/>
    <cellStyle name="Обычный 6 2 6 2 3" xfId="618"/>
    <cellStyle name="Обычный 6 2 6 3" xfId="172"/>
    <cellStyle name="Обычный 6 2 6 3 2" xfId="385"/>
    <cellStyle name="Обычный 6 2 6 3 2 2" xfId="858"/>
    <cellStyle name="Обычный 6 2 6 3 3" xfId="619"/>
    <cellStyle name="Обычный 6 2 6 4" xfId="383"/>
    <cellStyle name="Обычный 6 2 6 4 2" xfId="856"/>
    <cellStyle name="Обычный 6 2 6 5" xfId="617"/>
    <cellStyle name="Обычный 6 2 7" xfId="173"/>
    <cellStyle name="Обычный 6 2 7 2" xfId="386"/>
    <cellStyle name="Обычный 6 2 7 2 2" xfId="859"/>
    <cellStyle name="Обычный 6 2 7 3" xfId="620"/>
    <cellStyle name="Обычный 6 2 8" xfId="174"/>
    <cellStyle name="Обычный 6 2 8 2" xfId="387"/>
    <cellStyle name="Обычный 6 2 8 2 2" xfId="860"/>
    <cellStyle name="Обычный 6 2 8 3" xfId="621"/>
    <cellStyle name="Обычный 6 2 9" xfId="175"/>
    <cellStyle name="Обычный 6 2 9 2" xfId="388"/>
    <cellStyle name="Обычный 6 2 9 2 2" xfId="861"/>
    <cellStyle name="Обычный 6 2 9 3" xfId="622"/>
    <cellStyle name="Обычный 6 3" xfId="97"/>
    <cellStyle name="Обычный 6 3 2" xfId="176"/>
    <cellStyle name="Обычный 6 3 2 2" xfId="177"/>
    <cellStyle name="Обычный 6 3 2 2 2" xfId="390"/>
    <cellStyle name="Обычный 6 3 2 2 2 2" xfId="863"/>
    <cellStyle name="Обычный 6 3 2 2 3" xfId="624"/>
    <cellStyle name="Обычный 6 3 2 3" xfId="178"/>
    <cellStyle name="Обычный 6 3 2 3 2" xfId="391"/>
    <cellStyle name="Обычный 6 3 2 3 2 2" xfId="864"/>
    <cellStyle name="Обычный 6 3 2 3 3" xfId="625"/>
    <cellStyle name="Обычный 6 3 2 4" xfId="389"/>
    <cellStyle name="Обычный 6 3 2 4 2" xfId="862"/>
    <cellStyle name="Обычный 6 3 2 5" xfId="623"/>
    <cellStyle name="Обычный 6 3 3" xfId="179"/>
    <cellStyle name="Обычный 6 3 3 2" xfId="392"/>
    <cellStyle name="Обычный 6 3 3 2 2" xfId="865"/>
    <cellStyle name="Обычный 6 3 3 3" xfId="626"/>
    <cellStyle name="Обычный 6 3 4" xfId="180"/>
    <cellStyle name="Обычный 6 3 4 2" xfId="393"/>
    <cellStyle name="Обычный 6 3 4 2 2" xfId="866"/>
    <cellStyle name="Обычный 6 3 4 3" xfId="627"/>
    <cellStyle name="Обычный 6 3 5" xfId="310"/>
    <cellStyle name="Обычный 6 3 5 2" xfId="783"/>
    <cellStyle name="Обычный 6 3 6" xfId="544"/>
    <cellStyle name="Обычный 6 4" xfId="90"/>
    <cellStyle name="Обычный 6 4 2" xfId="181"/>
    <cellStyle name="Обычный 6 4 2 2" xfId="182"/>
    <cellStyle name="Обычный 6 4 2 2 2" xfId="395"/>
    <cellStyle name="Обычный 6 4 2 2 2 2" xfId="868"/>
    <cellStyle name="Обычный 6 4 2 2 3" xfId="629"/>
    <cellStyle name="Обычный 6 4 2 3" xfId="183"/>
    <cellStyle name="Обычный 6 4 2 3 2" xfId="396"/>
    <cellStyle name="Обычный 6 4 2 3 2 2" xfId="869"/>
    <cellStyle name="Обычный 6 4 2 3 3" xfId="630"/>
    <cellStyle name="Обычный 6 4 2 4" xfId="394"/>
    <cellStyle name="Обычный 6 4 2 4 2" xfId="867"/>
    <cellStyle name="Обычный 6 4 2 5" xfId="628"/>
    <cellStyle name="Обычный 6 4 3" xfId="184"/>
    <cellStyle name="Обычный 6 4 3 2" xfId="397"/>
    <cellStyle name="Обычный 6 4 3 2 2" xfId="870"/>
    <cellStyle name="Обычный 6 4 3 3" xfId="631"/>
    <cellStyle name="Обычный 6 4 4" xfId="185"/>
    <cellStyle name="Обычный 6 4 4 2" xfId="398"/>
    <cellStyle name="Обычный 6 4 4 2 2" xfId="871"/>
    <cellStyle name="Обычный 6 4 4 3" xfId="632"/>
    <cellStyle name="Обычный 6 4 5" xfId="303"/>
    <cellStyle name="Обычный 6 4 5 2" xfId="776"/>
    <cellStyle name="Обычный 6 4 6" xfId="537"/>
    <cellStyle name="Обычный 6 5" xfId="186"/>
    <cellStyle name="Обычный 6 5 2" xfId="187"/>
    <cellStyle name="Обычный 6 5 2 2" xfId="400"/>
    <cellStyle name="Обычный 6 5 2 2 2" xfId="873"/>
    <cellStyle name="Обычный 6 5 2 3" xfId="634"/>
    <cellStyle name="Обычный 6 5 3" xfId="188"/>
    <cellStyle name="Обычный 6 5 3 2" xfId="401"/>
    <cellStyle name="Обычный 6 5 3 2 2" xfId="874"/>
    <cellStyle name="Обычный 6 5 3 3" xfId="635"/>
    <cellStyle name="Обычный 6 5 4" xfId="399"/>
    <cellStyle name="Обычный 6 5 4 2" xfId="872"/>
    <cellStyle name="Обычный 6 5 5" xfId="633"/>
    <cellStyle name="Обычный 6 6" xfId="189"/>
    <cellStyle name="Обычный 6 6 2" xfId="402"/>
    <cellStyle name="Обычный 6 6 2 2" xfId="875"/>
    <cellStyle name="Обычный 6 6 3" xfId="636"/>
    <cellStyle name="Обычный 6 7" xfId="190"/>
    <cellStyle name="Обычный 6 7 2" xfId="403"/>
    <cellStyle name="Обычный 6 7 2 2" xfId="876"/>
    <cellStyle name="Обычный 6 7 3" xfId="637"/>
    <cellStyle name="Обычный 6 8" xfId="191"/>
    <cellStyle name="Обычный 6 8 2" xfId="404"/>
    <cellStyle name="Обычный 6 8 2 2" xfId="877"/>
    <cellStyle name="Обычный 6 8 3" xfId="638"/>
    <cellStyle name="Обычный 6 9" xfId="66"/>
    <cellStyle name="Обычный 6 9 2" xfId="287"/>
    <cellStyle name="Обычный 6 9 2 2" xfId="760"/>
    <cellStyle name="Обычный 6 9 3" xfId="524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2 2" xfId="406"/>
    <cellStyle name="Обычный 7 2 2 2 2 2 2" xfId="879"/>
    <cellStyle name="Обычный 7 2 2 2 2 3" xfId="640"/>
    <cellStyle name="Обычный 7 2 2 2 3" xfId="194"/>
    <cellStyle name="Обычный 7 2 2 2 3 2" xfId="407"/>
    <cellStyle name="Обычный 7 2 2 2 3 2 2" xfId="880"/>
    <cellStyle name="Обычный 7 2 2 2 3 3" xfId="641"/>
    <cellStyle name="Обычный 7 2 2 2 4" xfId="405"/>
    <cellStyle name="Обычный 7 2 2 2 4 2" xfId="878"/>
    <cellStyle name="Обычный 7 2 2 2 5" xfId="639"/>
    <cellStyle name="Обычный 7 2 2 3" xfId="195"/>
    <cellStyle name="Обычный 7 2 2 3 2" xfId="408"/>
    <cellStyle name="Обычный 7 2 2 3 2 2" xfId="881"/>
    <cellStyle name="Обычный 7 2 2 3 3" xfId="642"/>
    <cellStyle name="Обычный 7 2 2 4" xfId="196"/>
    <cellStyle name="Обычный 7 2 2 4 2" xfId="409"/>
    <cellStyle name="Обычный 7 2 2 4 2 2" xfId="882"/>
    <cellStyle name="Обычный 7 2 2 4 3" xfId="643"/>
    <cellStyle name="Обычный 7 2 2 5" xfId="315"/>
    <cellStyle name="Обычный 7 2 2 5 2" xfId="788"/>
    <cellStyle name="Обычный 7 2 2 6" xfId="549"/>
    <cellStyle name="Обычный 7 2 3" xfId="95"/>
    <cellStyle name="Обычный 7 2 3 2" xfId="197"/>
    <cellStyle name="Обычный 7 2 3 2 2" xfId="198"/>
    <cellStyle name="Обычный 7 2 3 2 2 2" xfId="411"/>
    <cellStyle name="Обычный 7 2 3 2 2 2 2" xfId="884"/>
    <cellStyle name="Обычный 7 2 3 2 2 3" xfId="645"/>
    <cellStyle name="Обычный 7 2 3 2 3" xfId="199"/>
    <cellStyle name="Обычный 7 2 3 2 3 2" xfId="412"/>
    <cellStyle name="Обычный 7 2 3 2 3 2 2" xfId="885"/>
    <cellStyle name="Обычный 7 2 3 2 3 3" xfId="646"/>
    <cellStyle name="Обычный 7 2 3 2 4" xfId="410"/>
    <cellStyle name="Обычный 7 2 3 2 4 2" xfId="883"/>
    <cellStyle name="Обычный 7 2 3 2 5" xfId="644"/>
    <cellStyle name="Обычный 7 2 3 3" xfId="200"/>
    <cellStyle name="Обычный 7 2 3 3 2" xfId="413"/>
    <cellStyle name="Обычный 7 2 3 3 2 2" xfId="886"/>
    <cellStyle name="Обычный 7 2 3 3 3" xfId="647"/>
    <cellStyle name="Обычный 7 2 3 4" xfId="201"/>
    <cellStyle name="Обычный 7 2 3 4 2" xfId="414"/>
    <cellStyle name="Обычный 7 2 3 4 2 2" xfId="887"/>
    <cellStyle name="Обычный 7 2 3 4 3" xfId="648"/>
    <cellStyle name="Обычный 7 2 3 5" xfId="308"/>
    <cellStyle name="Обычный 7 2 3 5 2" xfId="781"/>
    <cellStyle name="Обычный 7 2 3 6" xfId="542"/>
    <cellStyle name="Обычный 7 2 4" xfId="202"/>
    <cellStyle name="Обычный 7 2 4 2" xfId="203"/>
    <cellStyle name="Обычный 7 2 4 2 2" xfId="416"/>
    <cellStyle name="Обычный 7 2 4 2 2 2" xfId="889"/>
    <cellStyle name="Обычный 7 2 4 2 3" xfId="650"/>
    <cellStyle name="Обычный 7 2 4 3" xfId="204"/>
    <cellStyle name="Обычный 7 2 4 3 2" xfId="417"/>
    <cellStyle name="Обычный 7 2 4 3 2 2" xfId="890"/>
    <cellStyle name="Обычный 7 2 4 3 3" xfId="651"/>
    <cellStyle name="Обычный 7 2 4 4" xfId="415"/>
    <cellStyle name="Обычный 7 2 4 4 2" xfId="888"/>
    <cellStyle name="Обычный 7 2 4 5" xfId="649"/>
    <cellStyle name="Обычный 7 2 5" xfId="205"/>
    <cellStyle name="Обычный 7 2 5 2" xfId="418"/>
    <cellStyle name="Обычный 7 2 5 2 2" xfId="891"/>
    <cellStyle name="Обычный 7 2 5 3" xfId="652"/>
    <cellStyle name="Обычный 7 2 6" xfId="206"/>
    <cellStyle name="Обычный 7 2 6 2" xfId="419"/>
    <cellStyle name="Обычный 7 2 6 2 2" xfId="892"/>
    <cellStyle name="Обычный 7 2 6 3" xfId="653"/>
    <cellStyle name="Обычный 7 2 7" xfId="207"/>
    <cellStyle name="Обычный 7 2 7 2" xfId="420"/>
    <cellStyle name="Обычный 7 2 7 2 2" xfId="893"/>
    <cellStyle name="Обычный 7 2 7 3" xfId="654"/>
    <cellStyle name="Обычный 7 2 8" xfId="293"/>
    <cellStyle name="Обычный 7 2 8 2" xfId="766"/>
    <cellStyle name="Обычный 7 2 9" xfId="530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2 2" xfId="422"/>
    <cellStyle name="Обычный 9 2 2 2 2 2" xfId="895"/>
    <cellStyle name="Обычный 9 2 2 2 3" xfId="656"/>
    <cellStyle name="Обычный 9 2 2 3" xfId="210"/>
    <cellStyle name="Обычный 9 2 2 3 2" xfId="423"/>
    <cellStyle name="Обычный 9 2 2 3 2 2" xfId="896"/>
    <cellStyle name="Обычный 9 2 2 3 3" xfId="657"/>
    <cellStyle name="Обычный 9 2 2 4" xfId="211"/>
    <cellStyle name="Обычный 9 2 2 4 2" xfId="424"/>
    <cellStyle name="Обычный 9 2 2 4 2 2" xfId="897"/>
    <cellStyle name="Обычный 9 2 2 4 3" xfId="658"/>
    <cellStyle name="Обычный 9 2 2 5" xfId="421"/>
    <cellStyle name="Обычный 9 2 2 5 2" xfId="894"/>
    <cellStyle name="Обычный 9 2 2 6" xfId="655"/>
    <cellStyle name="Обычный 9 2 3" xfId="212"/>
    <cellStyle name="Обычный 9 2 3 2" xfId="425"/>
    <cellStyle name="Обычный 9 2 3 2 2" xfId="898"/>
    <cellStyle name="Обычный 9 2 3 3" xfId="659"/>
    <cellStyle name="Обычный 9 2 4" xfId="213"/>
    <cellStyle name="Обычный 9 2 4 2" xfId="426"/>
    <cellStyle name="Обычный 9 2 4 2 2" xfId="899"/>
    <cellStyle name="Обычный 9 2 4 3" xfId="660"/>
    <cellStyle name="Обычный 9 2 5" xfId="317"/>
    <cellStyle name="Обычный 9 2 5 2" xfId="790"/>
    <cellStyle name="Обычный 9 2 6" xfId="551"/>
    <cellStyle name="Обычный 9 3" xfId="109"/>
    <cellStyle name="Обычный 9 3 2" xfId="214"/>
    <cellStyle name="Обычный 9 3 2 2" xfId="427"/>
    <cellStyle name="Обычный 9 3 2 2 2" xfId="900"/>
    <cellStyle name="Обычный 9 3 2 3" xfId="661"/>
    <cellStyle name="Обычный 9 3 3" xfId="215"/>
    <cellStyle name="Обычный 9 3 3 2" xfId="428"/>
    <cellStyle name="Обычный 9 3 3 2 2" xfId="901"/>
    <cellStyle name="Обычный 9 3 3 3" xfId="662"/>
    <cellStyle name="Обычный 9 3 4" xfId="216"/>
    <cellStyle name="Обычный 9 3 4 2" xfId="429"/>
    <cellStyle name="Обычный 9 3 4 2 2" xfId="902"/>
    <cellStyle name="Обычный 9 3 4 3" xfId="663"/>
    <cellStyle name="Обычный 9 3 5" xfId="322"/>
    <cellStyle name="Обычный 9 3 5 2" xfId="795"/>
    <cellStyle name="Обычный 9 3 6" xfId="556"/>
    <cellStyle name="Обычный 9 4" xfId="217"/>
    <cellStyle name="Обычный 9 4 2" xfId="430"/>
    <cellStyle name="Обычный 9 4 2 2" xfId="903"/>
    <cellStyle name="Обычный 9 4 3" xfId="664"/>
    <cellStyle name="Обычный 9 5" xfId="218"/>
    <cellStyle name="Обычный 9 5 2" xfId="431"/>
    <cellStyle name="Обычный 9 5 2 2" xfId="904"/>
    <cellStyle name="Обычный 9 5 3" xfId="665"/>
    <cellStyle name="Обычный 9 6" xfId="300"/>
    <cellStyle name="Обычный 9 6 2" xfId="773"/>
    <cellStyle name="Обычный 9 7" xfId="533"/>
    <cellStyle name="Плохой 2" xfId="40"/>
    <cellStyle name="Пояснение 2" xfId="41"/>
    <cellStyle name="Примечание 2" xfId="42"/>
    <cellStyle name="Примечание 2 2" xfId="80"/>
    <cellStyle name="Примечание 2 2 2" xfId="298"/>
    <cellStyle name="Примечание 2 2 2 2" xfId="771"/>
    <cellStyle name="Примечание 2 2 3" xfId="480"/>
    <cellStyle name="Примечание 2 2 3 2" xfId="952"/>
    <cellStyle name="Примечание 2 2 4" xfId="262"/>
    <cellStyle name="Примечание 2 2 4 2" xfId="736"/>
    <cellStyle name="Примечание 2 2 5" xfId="707"/>
    <cellStyle name="Примечание 2 2 5 2" xfId="985"/>
    <cellStyle name="Примечание 2 2 6" xfId="714"/>
    <cellStyle name="Примечание 2 2 6 2" xfId="989"/>
    <cellStyle name="Примечание 2 2 7" xfId="503"/>
    <cellStyle name="Примечание 2 3" xfId="273"/>
    <cellStyle name="Примечание 2 3 2" xfId="747"/>
    <cellStyle name="Примечание 2 4" xfId="489"/>
    <cellStyle name="Примечание 2 4 2" xfId="961"/>
    <cellStyle name="Примечание 2 5" xfId="475"/>
    <cellStyle name="Примечание 2 5 2" xfId="947"/>
    <cellStyle name="Примечание 2 6" xfId="510"/>
    <cellStyle name="Примечание 2 6 2" xfId="979"/>
    <cellStyle name="Примечание 2 7" xfId="721"/>
    <cellStyle name="Примечание 2 7 2" xfId="996"/>
    <cellStyle name="Примечание 2 8" xfId="534"/>
    <cellStyle name="Примечание 3" xfId="65"/>
    <cellStyle name="Примечание 3 2" xfId="286"/>
    <cellStyle name="Примечание 3 2 2" xfId="759"/>
    <cellStyle name="Примечание 3 3" xfId="485"/>
    <cellStyle name="Примечание 3 3 2" xfId="957"/>
    <cellStyle name="Примечание 3 4" xfId="479"/>
    <cellStyle name="Примечание 3 4 2" xfId="951"/>
    <cellStyle name="Примечание 3 5" xfId="504"/>
    <cellStyle name="Примечание 3 5 2" xfId="974"/>
    <cellStyle name="Примечание 3 6" xfId="709"/>
    <cellStyle name="Примечание 3 6 2" xfId="986"/>
    <cellStyle name="Примечание 3 7" xfId="509"/>
    <cellStyle name="Примечание 4" xfId="255"/>
    <cellStyle name="Примечание 4 2" xfId="467"/>
    <cellStyle name="Примечание 4 2 2" xfId="939"/>
    <cellStyle name="Примечание 4 3" xfId="272"/>
    <cellStyle name="Примечание 4 3 2" xfId="746"/>
    <cellStyle name="Примечание 4 4" xfId="498"/>
    <cellStyle name="Примечание 4 4 2" xfId="970"/>
    <cellStyle name="Примечание 4 5" xfId="728"/>
    <cellStyle name="Примечание 4 5 2" xfId="1003"/>
    <cellStyle name="Примечание 4 6" xfId="731"/>
    <cellStyle name="Примечание 4 6 2" xfId="1006"/>
    <cellStyle name="Примечание 4 7" xfId="734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10" xfId="275"/>
    <cellStyle name="Финансовый 2 10 2" xfId="749"/>
    <cellStyle name="Финансовый 2 11" xfId="517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2 3" xfId="433"/>
    <cellStyle name="Финансовый 2 2 2 2 3 2" xfId="906"/>
    <cellStyle name="Финансовый 2 2 2 2 4" xfId="667"/>
    <cellStyle name="Финансовый 2 2 2 3" xfId="221"/>
    <cellStyle name="Финансовый 2 2 2 3 2" xfId="434"/>
    <cellStyle name="Финансовый 2 2 2 3 2 2" xfId="907"/>
    <cellStyle name="Финансовый 2 2 2 3 3" xfId="668"/>
    <cellStyle name="Финансовый 2 2 2 4" xfId="432"/>
    <cellStyle name="Финансовый 2 2 2 4 2" xfId="905"/>
    <cellStyle name="Финансовый 2 2 2 5" xfId="666"/>
    <cellStyle name="Финансовый 2 2 3" xfId="222"/>
    <cellStyle name="Финансовый 2 2 3 2" xfId="435"/>
    <cellStyle name="Финансовый 2 2 3 2 2" xfId="908"/>
    <cellStyle name="Финансовый 2 2 3 3" xfId="669"/>
    <cellStyle name="Финансовый 2 2 4" xfId="223"/>
    <cellStyle name="Финансовый 2 2 4 2" xfId="436"/>
    <cellStyle name="Финансовый 2 2 4 2 2" xfId="909"/>
    <cellStyle name="Финансовый 2 2 4 3" xfId="670"/>
    <cellStyle name="Финансовый 2 2 5" xfId="311"/>
    <cellStyle name="Финансовый 2 2 5 2" xfId="784"/>
    <cellStyle name="Финансовый 2 2 6" xfId="545"/>
    <cellStyle name="Финансовый 2 3" xfId="91"/>
    <cellStyle name="Финансовый 2 3 2" xfId="224"/>
    <cellStyle name="Финансовый 2 3 2 2" xfId="225"/>
    <cellStyle name="Финансовый 2 3 2 2 2" xfId="438"/>
    <cellStyle name="Финансовый 2 3 2 2 2 2" xfId="911"/>
    <cellStyle name="Финансовый 2 3 2 2 3" xfId="672"/>
    <cellStyle name="Финансовый 2 3 2 3" xfId="226"/>
    <cellStyle name="Финансовый 2 3 2 3 2" xfId="439"/>
    <cellStyle name="Финансовый 2 3 2 3 2 2" xfId="912"/>
    <cellStyle name="Финансовый 2 3 2 3 3" xfId="673"/>
    <cellStyle name="Финансовый 2 3 2 4" xfId="437"/>
    <cellStyle name="Финансовый 2 3 2 4 2" xfId="910"/>
    <cellStyle name="Финансовый 2 3 2 5" xfId="671"/>
    <cellStyle name="Финансовый 2 3 3" xfId="227"/>
    <cellStyle name="Финансовый 2 3 3 2" xfId="440"/>
    <cellStyle name="Финансовый 2 3 3 2 2" xfId="913"/>
    <cellStyle name="Финансовый 2 3 3 3" xfId="674"/>
    <cellStyle name="Финансовый 2 3 4" xfId="228"/>
    <cellStyle name="Финансовый 2 3 4 2" xfId="441"/>
    <cellStyle name="Финансовый 2 3 4 2 2" xfId="914"/>
    <cellStyle name="Финансовый 2 3 4 3" xfId="675"/>
    <cellStyle name="Финансовый 2 3 5" xfId="304"/>
    <cellStyle name="Финансовый 2 3 5 2" xfId="777"/>
    <cellStyle name="Финансовый 2 3 6" xfId="538"/>
    <cellStyle name="Финансовый 2 4" xfId="229"/>
    <cellStyle name="Финансовый 2 4 2" xfId="230"/>
    <cellStyle name="Финансовый 2 4 2 2" xfId="443"/>
    <cellStyle name="Финансовый 2 4 2 2 2" xfId="916"/>
    <cellStyle name="Финансовый 2 4 2 3" xfId="677"/>
    <cellStyle name="Финансовый 2 4 3" xfId="231"/>
    <cellStyle name="Финансовый 2 4 3 2" xfId="444"/>
    <cellStyle name="Финансовый 2 4 3 2 2" xfId="917"/>
    <cellStyle name="Финансовый 2 4 3 3" xfId="678"/>
    <cellStyle name="Финансовый 2 4 4" xfId="442"/>
    <cellStyle name="Финансовый 2 4 4 2" xfId="915"/>
    <cellStyle name="Финансовый 2 4 5" xfId="676"/>
    <cellStyle name="Финансовый 2 5" xfId="232"/>
    <cellStyle name="Финансовый 2 5 2" xfId="445"/>
    <cellStyle name="Финансовый 2 5 2 2" xfId="918"/>
    <cellStyle name="Финансовый 2 5 3" xfId="679"/>
    <cellStyle name="Финансовый 2 6" xfId="233"/>
    <cellStyle name="Финансовый 2 6 2" xfId="446"/>
    <cellStyle name="Финансовый 2 6 2 2" xfId="919"/>
    <cellStyle name="Финансовый 2 6 3" xfId="680"/>
    <cellStyle name="Финансовый 2 7" xfId="234"/>
    <cellStyle name="Финансовый 2 7 2" xfId="447"/>
    <cellStyle name="Финансовый 2 7 2 2" xfId="920"/>
    <cellStyle name="Финансовый 2 7 3" xfId="681"/>
    <cellStyle name="Финансовый 2 8" xfId="67"/>
    <cellStyle name="Финансовый 2 8 2" xfId="288"/>
    <cellStyle name="Финансовый 2 8 2 2" xfId="761"/>
    <cellStyle name="Финансовый 2 8 3" xfId="525"/>
    <cellStyle name="Финансовый 2 9" xfId="257"/>
    <cellStyle name="Финансовый 2 9 2" xfId="469"/>
    <cellStyle name="Финансовый 2 9 2 2" xfId="941"/>
    <cellStyle name="Финансовый 2 9 3" xfId="702"/>
    <cellStyle name="Финансовый 3" xfId="53"/>
    <cellStyle name="Финансовый 3 10" xfId="277"/>
    <cellStyle name="Финансовый 3 10 2" xfId="751"/>
    <cellStyle name="Финансовый 3 11" xfId="518"/>
    <cellStyle name="Финансовый 3 2" xfId="99"/>
    <cellStyle name="Финансовый 3 2 2" xfId="235"/>
    <cellStyle name="Финансовый 3 2 2 2" xfId="236"/>
    <cellStyle name="Финансовый 3 2 2 2 2" xfId="449"/>
    <cellStyle name="Финансовый 3 2 2 2 2 2" xfId="922"/>
    <cellStyle name="Финансовый 3 2 2 2 3" xfId="683"/>
    <cellStyle name="Финансовый 3 2 2 3" xfId="237"/>
    <cellStyle name="Финансовый 3 2 2 3 2" xfId="450"/>
    <cellStyle name="Финансовый 3 2 2 3 2 2" xfId="923"/>
    <cellStyle name="Финансовый 3 2 2 3 3" xfId="684"/>
    <cellStyle name="Финансовый 3 2 2 4" xfId="448"/>
    <cellStyle name="Финансовый 3 2 2 4 2" xfId="921"/>
    <cellStyle name="Финансовый 3 2 2 5" xfId="682"/>
    <cellStyle name="Финансовый 3 2 3" xfId="238"/>
    <cellStyle name="Финансовый 3 2 3 2" xfId="451"/>
    <cellStyle name="Финансовый 3 2 3 2 2" xfId="924"/>
    <cellStyle name="Финансовый 3 2 3 3" xfId="685"/>
    <cellStyle name="Финансовый 3 2 4" xfId="239"/>
    <cellStyle name="Финансовый 3 2 4 2" xfId="452"/>
    <cellStyle name="Финансовый 3 2 4 2 2" xfId="925"/>
    <cellStyle name="Финансовый 3 2 4 3" xfId="686"/>
    <cellStyle name="Финансовый 3 2 5" xfId="312"/>
    <cellStyle name="Финансовый 3 2 5 2" xfId="785"/>
    <cellStyle name="Финансовый 3 2 6" xfId="546"/>
    <cellStyle name="Финансовый 3 3" xfId="92"/>
    <cellStyle name="Финансовый 3 3 2" xfId="240"/>
    <cellStyle name="Финансовый 3 3 2 2" xfId="241"/>
    <cellStyle name="Финансовый 3 3 2 2 2" xfId="454"/>
    <cellStyle name="Финансовый 3 3 2 2 2 2" xfId="927"/>
    <cellStyle name="Финансовый 3 3 2 2 3" xfId="688"/>
    <cellStyle name="Финансовый 3 3 2 3" xfId="242"/>
    <cellStyle name="Финансовый 3 3 2 3 2" xfId="455"/>
    <cellStyle name="Финансовый 3 3 2 3 2 2" xfId="928"/>
    <cellStyle name="Финансовый 3 3 2 3 3" xfId="689"/>
    <cellStyle name="Финансовый 3 3 2 4" xfId="453"/>
    <cellStyle name="Финансовый 3 3 2 4 2" xfId="926"/>
    <cellStyle name="Финансовый 3 3 2 5" xfId="687"/>
    <cellStyle name="Финансовый 3 3 3" xfId="243"/>
    <cellStyle name="Финансовый 3 3 3 2" xfId="456"/>
    <cellStyle name="Финансовый 3 3 3 2 2" xfId="929"/>
    <cellStyle name="Финансовый 3 3 3 3" xfId="690"/>
    <cellStyle name="Финансовый 3 3 4" xfId="244"/>
    <cellStyle name="Финансовый 3 3 4 2" xfId="457"/>
    <cellStyle name="Финансовый 3 3 4 2 2" xfId="930"/>
    <cellStyle name="Финансовый 3 3 4 3" xfId="691"/>
    <cellStyle name="Финансовый 3 3 5" xfId="305"/>
    <cellStyle name="Финансовый 3 3 5 2" xfId="778"/>
    <cellStyle name="Финансовый 3 3 6" xfId="539"/>
    <cellStyle name="Финансовый 3 4" xfId="245"/>
    <cellStyle name="Финансовый 3 4 2" xfId="246"/>
    <cellStyle name="Финансовый 3 4 2 2" xfId="459"/>
    <cellStyle name="Финансовый 3 4 2 2 2" xfId="932"/>
    <cellStyle name="Финансовый 3 4 2 3" xfId="693"/>
    <cellStyle name="Финансовый 3 4 3" xfId="247"/>
    <cellStyle name="Финансовый 3 4 3 2" xfId="460"/>
    <cellStyle name="Финансовый 3 4 3 2 2" xfId="933"/>
    <cellStyle name="Финансовый 3 4 3 3" xfId="694"/>
    <cellStyle name="Финансовый 3 4 4" xfId="458"/>
    <cellStyle name="Финансовый 3 4 4 2" xfId="931"/>
    <cellStyle name="Финансовый 3 4 5" xfId="692"/>
    <cellStyle name="Финансовый 3 5" xfId="248"/>
    <cellStyle name="Финансовый 3 5 2" xfId="461"/>
    <cellStyle name="Финансовый 3 5 2 2" xfId="934"/>
    <cellStyle name="Финансовый 3 5 3" xfId="695"/>
    <cellStyle name="Финансовый 3 6" xfId="249"/>
    <cellStyle name="Финансовый 3 6 2" xfId="462"/>
    <cellStyle name="Финансовый 3 6 2 2" xfId="935"/>
    <cellStyle name="Финансовый 3 6 3" xfId="696"/>
    <cellStyle name="Финансовый 3 7" xfId="250"/>
    <cellStyle name="Финансовый 3 7 2" xfId="463"/>
    <cellStyle name="Финансовый 3 7 2 2" xfId="936"/>
    <cellStyle name="Финансовый 3 7 3" xfId="697"/>
    <cellStyle name="Финансовый 3 8" xfId="68"/>
    <cellStyle name="Финансовый 3 8 2" xfId="289"/>
    <cellStyle name="Финансовый 3 8 2 2" xfId="762"/>
    <cellStyle name="Финансовый 3 8 3" xfId="526"/>
    <cellStyle name="Финансовый 3 9" xfId="258"/>
    <cellStyle name="Финансовый 3 9 2" xfId="470"/>
    <cellStyle name="Финансовый 3 9 2 2" xfId="942"/>
    <cellStyle name="Финансовый 3 9 3" xfId="703"/>
    <cellStyle name="Финансовый 4" xfId="56"/>
    <cellStyle name="Хороший 2" xfId="45"/>
  </cellStyles>
  <dxfs count="1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FD71"/>
  <sheetViews>
    <sheetView tabSelected="1" view="pageBreakPreview" zoomScale="70" zoomScaleNormal="70" zoomScaleSheetLayoutView="70" workbookViewId="0">
      <selection activeCell="B12" sqref="B12:V12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16384" ht="18.75" x14ac:dyDescent="0.25">
      <c r="V1" s="20" t="s">
        <v>20</v>
      </c>
    </row>
    <row r="2" spans="1:16384" ht="18.75" x14ac:dyDescent="0.3">
      <c r="V2" s="21" t="s">
        <v>6</v>
      </c>
    </row>
    <row r="3" spans="1:16384" ht="18.75" x14ac:dyDescent="0.3">
      <c r="V3" s="21" t="s">
        <v>90</v>
      </c>
    </row>
    <row r="4" spans="1:16384" ht="18.75" x14ac:dyDescent="0.3">
      <c r="V4" s="21"/>
    </row>
    <row r="5" spans="1:16384" ht="48" customHeight="1" x14ac:dyDescent="0.25">
      <c r="B5" s="148" t="s">
        <v>157</v>
      </c>
      <c r="C5" s="148"/>
      <c r="D5" s="148"/>
      <c r="E5" s="148"/>
      <c r="F5" s="148"/>
      <c r="G5" s="148"/>
      <c r="H5" s="148"/>
      <c r="I5" s="148"/>
      <c r="J5" s="148"/>
      <c r="K5" s="148"/>
      <c r="L5" s="148"/>
      <c r="M5" s="148"/>
      <c r="N5" s="148"/>
      <c r="O5" s="148"/>
      <c r="P5" s="148"/>
      <c r="Q5" s="148"/>
      <c r="R5" s="148"/>
      <c r="S5" s="148"/>
      <c r="T5" s="148"/>
      <c r="U5" s="148"/>
      <c r="V5" s="148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16384" ht="18.75" x14ac:dyDescent="0.25">
      <c r="B6" s="152"/>
      <c r="C6" s="152"/>
      <c r="D6" s="152"/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152"/>
      <c r="P6" s="152"/>
      <c r="Q6" s="152"/>
      <c r="R6" s="152"/>
      <c r="S6" s="152"/>
      <c r="T6" s="152"/>
      <c r="U6" s="152"/>
      <c r="V6" s="8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16384" s="24" customFormat="1" ht="22.5" x14ac:dyDescent="0.3">
      <c r="B7" s="149" t="s">
        <v>158</v>
      </c>
      <c r="C7" s="149"/>
      <c r="D7" s="149"/>
      <c r="E7" s="149"/>
      <c r="F7" s="149"/>
      <c r="G7" s="149"/>
      <c r="H7" s="149"/>
      <c r="I7" s="149"/>
      <c r="J7" s="149"/>
      <c r="K7" s="149"/>
      <c r="L7" s="149"/>
      <c r="M7" s="149"/>
      <c r="N7" s="149"/>
      <c r="O7" s="149"/>
      <c r="P7" s="149"/>
      <c r="Q7" s="149"/>
      <c r="R7" s="149"/>
      <c r="S7" s="149"/>
      <c r="T7" s="149"/>
      <c r="U7" s="149"/>
      <c r="V7" s="149"/>
    </row>
    <row r="8" spans="1:16384" s="24" customFormat="1" ht="21" x14ac:dyDescent="0.35"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</row>
    <row r="9" spans="1:16384" ht="20.25" x14ac:dyDescent="0.3">
      <c r="B9" s="150" t="s">
        <v>159</v>
      </c>
      <c r="C9" s="150"/>
      <c r="D9" s="150"/>
      <c r="E9" s="150"/>
      <c r="F9" s="150"/>
      <c r="G9" s="150"/>
      <c r="H9" s="150"/>
      <c r="I9" s="150"/>
      <c r="J9" s="150"/>
      <c r="K9" s="150"/>
      <c r="L9" s="150"/>
      <c r="M9" s="150"/>
      <c r="N9" s="150"/>
      <c r="O9" s="150"/>
      <c r="P9" s="150"/>
      <c r="Q9" s="150"/>
      <c r="R9" s="150"/>
      <c r="S9" s="150"/>
      <c r="T9" s="150"/>
      <c r="U9" s="150"/>
      <c r="V9" s="15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16384" x14ac:dyDescent="0.25">
      <c r="B10" s="151" t="s">
        <v>160</v>
      </c>
      <c r="C10" s="151"/>
      <c r="D10" s="151"/>
      <c r="E10" s="151"/>
      <c r="F10" s="151"/>
      <c r="G10" s="151"/>
      <c r="H10" s="151"/>
      <c r="I10" s="151"/>
      <c r="J10" s="151"/>
      <c r="K10" s="151"/>
      <c r="L10" s="151"/>
      <c r="M10" s="151"/>
      <c r="N10" s="151"/>
      <c r="O10" s="151"/>
      <c r="P10" s="151"/>
      <c r="Q10" s="151"/>
      <c r="R10" s="151"/>
      <c r="S10" s="151"/>
      <c r="T10" s="151"/>
      <c r="U10" s="151"/>
      <c r="V10" s="151"/>
    </row>
    <row r="11" spans="1:16384" x14ac:dyDescent="0.25">
      <c r="B11" s="2"/>
      <c r="C11" s="2"/>
      <c r="D11" s="2"/>
      <c r="E11" s="2"/>
      <c r="F11" s="22"/>
      <c r="G11" s="22"/>
      <c r="H11" s="22"/>
      <c r="I11" s="22"/>
      <c r="J11" s="22"/>
      <c r="K11" s="22"/>
      <c r="L11" s="2"/>
      <c r="M11" s="2"/>
      <c r="T11" s="22"/>
      <c r="U11" s="22"/>
    </row>
    <row r="12" spans="1:16384" ht="20.25" x14ac:dyDescent="0.3">
      <c r="B12" s="150" t="s">
        <v>197</v>
      </c>
      <c r="C12" s="150"/>
      <c r="D12" s="150"/>
      <c r="E12" s="150"/>
      <c r="F12" s="150"/>
      <c r="G12" s="150"/>
      <c r="H12" s="150"/>
      <c r="I12" s="150"/>
      <c r="J12" s="150"/>
      <c r="K12" s="150"/>
      <c r="L12" s="150"/>
      <c r="M12" s="150"/>
      <c r="N12" s="150"/>
      <c r="O12" s="150"/>
      <c r="P12" s="150"/>
      <c r="Q12" s="150"/>
      <c r="R12" s="150"/>
      <c r="S12" s="150"/>
      <c r="T12" s="150"/>
      <c r="U12" s="150"/>
      <c r="V12" s="150"/>
    </row>
    <row r="13" spans="1:16384" s="24" customFormat="1" x14ac:dyDescent="0.25">
      <c r="F13" s="11"/>
      <c r="G13" s="11"/>
      <c r="H13" s="11"/>
      <c r="I13" s="11"/>
      <c r="J13" s="25"/>
      <c r="K13" s="25"/>
      <c r="L13" s="25"/>
      <c r="M13" s="25"/>
      <c r="T13" s="25"/>
      <c r="U13" s="25"/>
    </row>
    <row r="14" spans="1:16384" s="24" customFormat="1" x14ac:dyDescent="0.25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7" customFormat="1" x14ac:dyDescent="0.25"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</row>
    <row r="16" spans="1:16384" x14ac:dyDescent="0.25">
      <c r="B16" s="137" t="s">
        <v>21</v>
      </c>
      <c r="C16" s="137" t="s">
        <v>11</v>
      </c>
      <c r="D16" s="137" t="s">
        <v>10</v>
      </c>
      <c r="E16" s="137" t="s">
        <v>15</v>
      </c>
      <c r="F16" s="138" t="s">
        <v>18</v>
      </c>
      <c r="G16" s="134" t="s">
        <v>102</v>
      </c>
      <c r="H16" s="142" t="s">
        <v>43</v>
      </c>
      <c r="I16" s="143" t="s">
        <v>38</v>
      </c>
      <c r="J16" s="139" t="s">
        <v>9</v>
      </c>
      <c r="K16" s="140"/>
      <c r="L16" s="140"/>
      <c r="M16" s="141"/>
      <c r="N16" s="140"/>
      <c r="O16" s="133" t="s">
        <v>4</v>
      </c>
      <c r="P16" s="133"/>
      <c r="Q16" s="133"/>
      <c r="R16" s="133"/>
      <c r="S16" s="133"/>
      <c r="T16" s="133"/>
      <c r="U16" s="133"/>
      <c r="V16" s="133" t="s">
        <v>14</v>
      </c>
    </row>
    <row r="17" spans="1:22" s="17" customFormat="1" ht="78.75" x14ac:dyDescent="0.25">
      <c r="A17" s="8"/>
      <c r="B17" s="135"/>
      <c r="C17" s="135"/>
      <c r="D17" s="135"/>
      <c r="E17" s="135"/>
      <c r="F17" s="138"/>
      <c r="G17" s="135"/>
      <c r="H17" s="135"/>
      <c r="I17" s="135"/>
      <c r="J17" s="28" t="s">
        <v>2</v>
      </c>
      <c r="K17" s="28" t="s">
        <v>5</v>
      </c>
      <c r="L17" s="28" t="s">
        <v>26</v>
      </c>
      <c r="M17" s="28" t="s">
        <v>23</v>
      </c>
      <c r="N17" s="29" t="s">
        <v>63</v>
      </c>
      <c r="O17" s="27" t="s">
        <v>24</v>
      </c>
      <c r="P17" s="27" t="s">
        <v>0</v>
      </c>
      <c r="Q17" s="27" t="s">
        <v>16</v>
      </c>
      <c r="R17" s="27" t="s">
        <v>3</v>
      </c>
      <c r="S17" s="27" t="s">
        <v>8</v>
      </c>
      <c r="T17" s="27" t="s">
        <v>19</v>
      </c>
      <c r="U17" s="29" t="s">
        <v>96</v>
      </c>
      <c r="V17" s="133"/>
    </row>
    <row r="18" spans="1:22" s="8" customFormat="1" x14ac:dyDescent="0.25">
      <c r="B18" s="12">
        <v>1</v>
      </c>
      <c r="C18" s="12">
        <v>2</v>
      </c>
      <c r="D18" s="12">
        <v>3</v>
      </c>
      <c r="E18" s="12">
        <v>4</v>
      </c>
      <c r="F18" s="12">
        <v>5</v>
      </c>
      <c r="G18" s="12">
        <v>6</v>
      </c>
      <c r="H18" s="12">
        <v>7</v>
      </c>
      <c r="I18" s="12">
        <v>8</v>
      </c>
      <c r="J18" s="12">
        <v>9</v>
      </c>
      <c r="K18" s="12">
        <v>10</v>
      </c>
      <c r="L18" s="12">
        <v>11</v>
      </c>
      <c r="M18" s="12">
        <v>12</v>
      </c>
      <c r="N18" s="12">
        <v>13</v>
      </c>
      <c r="O18" s="12">
        <v>14</v>
      </c>
      <c r="P18" s="12">
        <v>15</v>
      </c>
      <c r="Q18" s="12">
        <v>16</v>
      </c>
      <c r="R18" s="12">
        <v>17</v>
      </c>
      <c r="S18" s="12">
        <v>18</v>
      </c>
      <c r="T18" s="12">
        <v>19</v>
      </c>
      <c r="U18" s="12">
        <v>20</v>
      </c>
      <c r="V18" s="12">
        <v>21</v>
      </c>
    </row>
    <row r="19" spans="1:22" s="84" customFormat="1" ht="57.75" customHeight="1" x14ac:dyDescent="0.25">
      <c r="B19" s="131" t="s">
        <v>168</v>
      </c>
      <c r="C19" s="127" t="s">
        <v>169</v>
      </c>
      <c r="D19" s="128" t="s">
        <v>167</v>
      </c>
      <c r="E19" s="120" t="s">
        <v>174</v>
      </c>
      <c r="F19" s="121" t="s">
        <v>170</v>
      </c>
      <c r="G19" s="122" t="s">
        <v>161</v>
      </c>
      <c r="H19" s="122" t="s">
        <v>166</v>
      </c>
      <c r="I19" s="122" t="s">
        <v>175</v>
      </c>
      <c r="J19" s="121" t="s">
        <v>176</v>
      </c>
      <c r="K19" s="121" t="s">
        <v>178</v>
      </c>
      <c r="L19" s="121"/>
      <c r="M19" s="121"/>
      <c r="N19" s="123" t="s">
        <v>163</v>
      </c>
      <c r="O19" s="122" t="s">
        <v>161</v>
      </c>
      <c r="P19" s="132">
        <v>1</v>
      </c>
      <c r="Q19" s="129" t="s">
        <v>194</v>
      </c>
      <c r="R19" s="123" t="s">
        <v>177</v>
      </c>
      <c r="S19" s="125">
        <v>23534.95</v>
      </c>
      <c r="T19" s="125">
        <v>1.1200000000000001</v>
      </c>
      <c r="U19" s="73">
        <f>O19*P19*S19*T19</f>
        <v>26359.144000000004</v>
      </c>
      <c r="V19" s="19" t="s">
        <v>7</v>
      </c>
    </row>
    <row r="20" spans="1:22" s="84" customFormat="1" ht="67.5" customHeight="1" x14ac:dyDescent="0.25">
      <c r="B20" s="131" t="s">
        <v>168</v>
      </c>
      <c r="C20" s="127" t="s">
        <v>169</v>
      </c>
      <c r="D20" s="128" t="s">
        <v>167</v>
      </c>
      <c r="E20" s="120" t="s">
        <v>174</v>
      </c>
      <c r="F20" s="124" t="s">
        <v>171</v>
      </c>
      <c r="G20" s="124" t="s">
        <v>161</v>
      </c>
      <c r="H20" s="122" t="s">
        <v>166</v>
      </c>
      <c r="I20" s="122" t="s">
        <v>175</v>
      </c>
      <c r="J20" s="121" t="s">
        <v>176</v>
      </c>
      <c r="K20" s="121" t="s">
        <v>179</v>
      </c>
      <c r="L20" s="124"/>
      <c r="M20" s="124"/>
      <c r="N20" s="129" t="s">
        <v>163</v>
      </c>
      <c r="O20" s="122" t="s">
        <v>161</v>
      </c>
      <c r="P20" s="132">
        <v>1</v>
      </c>
      <c r="Q20" s="129" t="s">
        <v>194</v>
      </c>
      <c r="R20" s="129" t="s">
        <v>181</v>
      </c>
      <c r="S20" s="130">
        <v>28214.37</v>
      </c>
      <c r="T20" s="130">
        <v>1.1200000000000001</v>
      </c>
      <c r="U20" s="73">
        <f t="shared" ref="U20:U24" si="0">O20*P20*S20*T20</f>
        <v>31600.094400000002</v>
      </c>
      <c r="V20" s="19" t="s">
        <v>7</v>
      </c>
    </row>
    <row r="21" spans="1:22" s="84" customFormat="1" ht="68.25" customHeight="1" x14ac:dyDescent="0.25">
      <c r="B21" s="131" t="s">
        <v>168</v>
      </c>
      <c r="C21" s="127" t="s">
        <v>169</v>
      </c>
      <c r="D21" s="128" t="s">
        <v>167</v>
      </c>
      <c r="E21" s="120" t="s">
        <v>174</v>
      </c>
      <c r="F21" s="124" t="s">
        <v>172</v>
      </c>
      <c r="G21" s="122" t="s">
        <v>161</v>
      </c>
      <c r="H21" s="122" t="s">
        <v>166</v>
      </c>
      <c r="I21" s="122" t="s">
        <v>175</v>
      </c>
      <c r="J21" s="121" t="s">
        <v>176</v>
      </c>
      <c r="K21" s="121" t="s">
        <v>179</v>
      </c>
      <c r="L21" s="124"/>
      <c r="M21" s="124"/>
      <c r="N21" s="129" t="s">
        <v>163</v>
      </c>
      <c r="O21" s="122" t="s">
        <v>161</v>
      </c>
      <c r="P21" s="132">
        <v>1</v>
      </c>
      <c r="Q21" s="129" t="s">
        <v>194</v>
      </c>
      <c r="R21" s="129" t="s">
        <v>181</v>
      </c>
      <c r="S21" s="130">
        <v>28214.37</v>
      </c>
      <c r="T21" s="130">
        <v>1.1200000000000001</v>
      </c>
      <c r="U21" s="73">
        <f t="shared" si="0"/>
        <v>31600.094400000002</v>
      </c>
      <c r="V21" s="19" t="s">
        <v>7</v>
      </c>
    </row>
    <row r="22" spans="1:22" s="84" customFormat="1" ht="67.5" customHeight="1" x14ac:dyDescent="0.25">
      <c r="B22" s="131" t="s">
        <v>168</v>
      </c>
      <c r="C22" s="127" t="s">
        <v>169</v>
      </c>
      <c r="D22" s="128" t="s">
        <v>167</v>
      </c>
      <c r="E22" s="120" t="s">
        <v>174</v>
      </c>
      <c r="F22" s="124" t="s">
        <v>173</v>
      </c>
      <c r="G22" s="124" t="s">
        <v>161</v>
      </c>
      <c r="H22" s="122" t="s">
        <v>166</v>
      </c>
      <c r="I22" s="122" t="s">
        <v>175</v>
      </c>
      <c r="J22" s="121" t="s">
        <v>176</v>
      </c>
      <c r="K22" s="121" t="s">
        <v>180</v>
      </c>
      <c r="L22" s="124"/>
      <c r="M22" s="124"/>
      <c r="N22" s="129" t="s">
        <v>163</v>
      </c>
      <c r="O22" s="122" t="s">
        <v>161</v>
      </c>
      <c r="P22" s="132">
        <v>1</v>
      </c>
      <c r="Q22" s="129" t="s">
        <v>194</v>
      </c>
      <c r="R22" s="129" t="s">
        <v>181</v>
      </c>
      <c r="S22" s="130">
        <v>28214.37</v>
      </c>
      <c r="T22" s="130">
        <v>1.1200000000000001</v>
      </c>
      <c r="U22" s="73">
        <f t="shared" si="0"/>
        <v>31600.094400000002</v>
      </c>
      <c r="V22" s="19" t="s">
        <v>7</v>
      </c>
    </row>
    <row r="23" spans="1:22" s="84" customFormat="1" ht="57.75" customHeight="1" x14ac:dyDescent="0.25">
      <c r="B23" s="131" t="s">
        <v>168</v>
      </c>
      <c r="C23" s="127" t="s">
        <v>169</v>
      </c>
      <c r="D23" s="128" t="s">
        <v>167</v>
      </c>
      <c r="E23" s="126" t="s">
        <v>184</v>
      </c>
      <c r="F23" s="124" t="s">
        <v>183</v>
      </c>
      <c r="G23" s="122" t="s">
        <v>161</v>
      </c>
      <c r="H23" s="122" t="s">
        <v>166</v>
      </c>
      <c r="I23" s="122" t="s">
        <v>175</v>
      </c>
      <c r="J23" s="124" t="s">
        <v>176</v>
      </c>
      <c r="K23" s="124" t="s">
        <v>182</v>
      </c>
      <c r="L23" s="124"/>
      <c r="M23" s="124"/>
      <c r="N23" s="129" t="s">
        <v>163</v>
      </c>
      <c r="O23" s="122" t="s">
        <v>161</v>
      </c>
      <c r="P23" s="132">
        <v>1</v>
      </c>
      <c r="Q23" s="129" t="s">
        <v>194</v>
      </c>
      <c r="R23" s="129" t="s">
        <v>185</v>
      </c>
      <c r="S23" s="130">
        <v>262.52999999999997</v>
      </c>
      <c r="T23" s="130">
        <v>1.42</v>
      </c>
      <c r="U23" s="73">
        <f t="shared" si="0"/>
        <v>372.79259999999994</v>
      </c>
      <c r="V23" s="19" t="s">
        <v>7</v>
      </c>
    </row>
    <row r="24" spans="1:22" s="84" customFormat="1" ht="57.75" customHeight="1" x14ac:dyDescent="0.25">
      <c r="B24" s="131" t="s">
        <v>168</v>
      </c>
      <c r="C24" s="127" t="s">
        <v>169</v>
      </c>
      <c r="D24" s="128" t="s">
        <v>167</v>
      </c>
      <c r="E24" s="126" t="s">
        <v>190</v>
      </c>
      <c r="F24" s="124" t="s">
        <v>188</v>
      </c>
      <c r="G24" s="124" t="s">
        <v>161</v>
      </c>
      <c r="H24" s="122" t="s">
        <v>166</v>
      </c>
      <c r="I24" s="122" t="s">
        <v>175</v>
      </c>
      <c r="J24" s="124" t="s">
        <v>176</v>
      </c>
      <c r="K24" s="124" t="s">
        <v>187</v>
      </c>
      <c r="L24" s="124"/>
      <c r="M24" s="124"/>
      <c r="N24" s="129" t="s">
        <v>163</v>
      </c>
      <c r="O24" s="122" t="s">
        <v>161</v>
      </c>
      <c r="P24" s="132">
        <v>7</v>
      </c>
      <c r="Q24" s="129" t="s">
        <v>195</v>
      </c>
      <c r="R24" s="129" t="s">
        <v>186</v>
      </c>
      <c r="S24" s="130">
        <v>47.14</v>
      </c>
      <c r="T24" s="130">
        <v>1.42</v>
      </c>
      <c r="U24" s="73">
        <f t="shared" si="0"/>
        <v>468.57159999999999</v>
      </c>
      <c r="V24" s="19" t="s">
        <v>7</v>
      </c>
    </row>
    <row r="25" spans="1:22" s="8" customFormat="1" ht="60" x14ac:dyDescent="0.25">
      <c r="B25" s="131" t="s">
        <v>168</v>
      </c>
      <c r="C25" s="127" t="s">
        <v>169</v>
      </c>
      <c r="D25" s="128" t="s">
        <v>167</v>
      </c>
      <c r="E25" s="126" t="s">
        <v>190</v>
      </c>
      <c r="F25" s="124" t="s">
        <v>189</v>
      </c>
      <c r="G25" s="122" t="s">
        <v>161</v>
      </c>
      <c r="H25" s="122" t="s">
        <v>166</v>
      </c>
      <c r="I25" s="122" t="s">
        <v>175</v>
      </c>
      <c r="J25" s="121" t="s">
        <v>176</v>
      </c>
      <c r="K25" s="124" t="s">
        <v>187</v>
      </c>
      <c r="L25" s="124"/>
      <c r="M25" s="124"/>
      <c r="N25" s="123" t="s">
        <v>163</v>
      </c>
      <c r="O25" s="122" t="s">
        <v>161</v>
      </c>
      <c r="P25" s="132">
        <v>4</v>
      </c>
      <c r="Q25" s="129" t="s">
        <v>195</v>
      </c>
      <c r="R25" s="129" t="s">
        <v>186</v>
      </c>
      <c r="S25" s="130">
        <v>47.14</v>
      </c>
      <c r="T25" s="130">
        <v>1.42</v>
      </c>
      <c r="U25" s="73">
        <f t="shared" ref="U25:U26" si="1">O25*P25*S25*T25</f>
        <v>267.7552</v>
      </c>
      <c r="V25" s="19" t="s">
        <v>7</v>
      </c>
    </row>
    <row r="26" spans="1:22" s="84" customFormat="1" ht="63.75" customHeight="1" x14ac:dyDescent="0.25">
      <c r="B26" s="131" t="s">
        <v>168</v>
      </c>
      <c r="C26" s="127" t="s">
        <v>169</v>
      </c>
      <c r="D26" s="128" t="s">
        <v>167</v>
      </c>
      <c r="E26" s="126" t="s">
        <v>192</v>
      </c>
      <c r="F26" s="121" t="s">
        <v>191</v>
      </c>
      <c r="G26" s="124" t="s">
        <v>161</v>
      </c>
      <c r="H26" s="122" t="s">
        <v>166</v>
      </c>
      <c r="I26" s="122" t="s">
        <v>175</v>
      </c>
      <c r="J26" s="121" t="s">
        <v>176</v>
      </c>
      <c r="K26" s="124" t="s">
        <v>162</v>
      </c>
      <c r="L26" s="124"/>
      <c r="M26" s="124"/>
      <c r="N26" s="123" t="s">
        <v>163</v>
      </c>
      <c r="O26" s="124" t="s">
        <v>161</v>
      </c>
      <c r="P26" s="124" t="s">
        <v>164</v>
      </c>
      <c r="Q26" s="123" t="s">
        <v>196</v>
      </c>
      <c r="R26" s="123" t="s">
        <v>193</v>
      </c>
      <c r="S26" s="125">
        <v>10637.53</v>
      </c>
      <c r="T26" s="125">
        <v>1</v>
      </c>
      <c r="U26" s="73">
        <f t="shared" si="1"/>
        <v>10637.53</v>
      </c>
      <c r="V26" s="19" t="s">
        <v>7</v>
      </c>
    </row>
    <row r="27" spans="1:22" s="6" customFormat="1" ht="31.5" x14ac:dyDescent="0.25">
      <c r="B27" s="12"/>
      <c r="C27" s="14"/>
      <c r="D27" s="13"/>
      <c r="E27" s="18" t="s">
        <v>25</v>
      </c>
      <c r="F27" s="1" t="s">
        <v>7</v>
      </c>
      <c r="G27" s="1" t="s">
        <v>7</v>
      </c>
      <c r="H27" s="1" t="s">
        <v>7</v>
      </c>
      <c r="I27" s="1" t="s">
        <v>7</v>
      </c>
      <c r="J27" s="1" t="s">
        <v>7</v>
      </c>
      <c r="K27" s="1" t="s">
        <v>7</v>
      </c>
      <c r="L27" s="1" t="s">
        <v>7</v>
      </c>
      <c r="M27" s="1" t="s">
        <v>7</v>
      </c>
      <c r="N27" s="1" t="s">
        <v>7</v>
      </c>
      <c r="O27" s="1" t="s">
        <v>7</v>
      </c>
      <c r="P27" s="1" t="s">
        <v>7</v>
      </c>
      <c r="Q27" s="1" t="s">
        <v>7</v>
      </c>
      <c r="R27" s="1" t="s">
        <v>7</v>
      </c>
      <c r="S27" s="1" t="s">
        <v>7</v>
      </c>
      <c r="T27" s="19" t="s">
        <v>7</v>
      </c>
      <c r="U27" s="74">
        <f>SUM(U19:U26)</f>
        <v>132906.0766</v>
      </c>
      <c r="V27" s="19" t="s">
        <v>7</v>
      </c>
    </row>
    <row r="28" spans="1:22" ht="18.75" hidden="1" x14ac:dyDescent="0.25">
      <c r="B28" s="136" t="s">
        <v>73</v>
      </c>
      <c r="C28" s="136"/>
      <c r="D28" s="136"/>
      <c r="E28" s="136"/>
      <c r="F28" s="136"/>
      <c r="G28" s="136"/>
      <c r="H28" s="136"/>
      <c r="I28" s="136"/>
    </row>
    <row r="29" spans="1:22" hidden="1" x14ac:dyDescent="0.25">
      <c r="C29" s="62"/>
      <c r="D29" s="62"/>
      <c r="E29" s="62"/>
      <c r="F29" s="62"/>
      <c r="G29" s="62"/>
      <c r="H29" s="62"/>
      <c r="I29" s="62"/>
    </row>
    <row r="30" spans="1:22" hidden="1" x14ac:dyDescent="0.25">
      <c r="B30" s="62"/>
    </row>
    <row r="31" spans="1:22" s="50" customFormat="1" hidden="1" x14ac:dyDescent="0.25">
      <c r="B31" s="58" t="s">
        <v>42</v>
      </c>
      <c r="C31" s="49"/>
      <c r="D31" s="49"/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</row>
    <row r="32" spans="1:22" s="50" customFormat="1" hidden="1" x14ac:dyDescent="0.25">
      <c r="B32" s="52" t="s">
        <v>114</v>
      </c>
      <c r="C32" s="49"/>
      <c r="D32" s="49"/>
      <c r="E32" s="51"/>
      <c r="F32" s="51"/>
      <c r="G32" s="51"/>
      <c r="H32" s="51"/>
      <c r="I32" s="51"/>
      <c r="J32" s="51"/>
      <c r="K32" s="51"/>
      <c r="L32" s="51"/>
      <c r="M32" s="51"/>
      <c r="N32" s="51"/>
      <c r="O32" s="51"/>
      <c r="P32" s="51"/>
    </row>
    <row r="33" spans="2:21" s="50" customFormat="1" hidden="1" x14ac:dyDescent="0.25">
      <c r="B33" s="52" t="s">
        <v>100</v>
      </c>
      <c r="C33" s="49"/>
      <c r="D33" s="49"/>
      <c r="J33" s="51"/>
      <c r="K33" s="51"/>
      <c r="L33" s="51"/>
      <c r="M33" s="51"/>
      <c r="N33" s="51"/>
      <c r="O33" s="51"/>
      <c r="P33" s="51"/>
    </row>
    <row r="34" spans="2:21" s="50" customFormat="1" ht="54" hidden="1" customHeight="1" x14ac:dyDescent="0.25">
      <c r="B34" s="144" t="s">
        <v>39</v>
      </c>
      <c r="C34" s="144"/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s="50" customFormat="1" hidden="1" x14ac:dyDescent="0.25">
      <c r="B35" s="146" t="s">
        <v>113</v>
      </c>
      <c r="C35" s="146"/>
      <c r="D35" s="146"/>
      <c r="E35" s="146"/>
      <c r="F35" s="146"/>
      <c r="G35" s="146"/>
      <c r="H35" s="146"/>
      <c r="I35" s="146"/>
      <c r="J35" s="146"/>
      <c r="K35" s="146"/>
      <c r="L35" s="146"/>
      <c r="M35" s="146"/>
      <c r="N35" s="146"/>
      <c r="O35" s="146"/>
      <c r="P35" s="146"/>
      <c r="Q35" s="146"/>
      <c r="R35" s="146"/>
      <c r="S35" s="146"/>
      <c r="T35" s="146"/>
      <c r="U35" s="146"/>
    </row>
    <row r="36" spans="2:21" s="50" customFormat="1" hidden="1" x14ac:dyDescent="0.25">
      <c r="B36" s="147" t="s">
        <v>115</v>
      </c>
      <c r="C36" s="147"/>
      <c r="D36" s="147"/>
      <c r="E36" s="147"/>
      <c r="F36" s="147"/>
      <c r="G36" s="147"/>
      <c r="H36" s="147"/>
      <c r="I36" s="147"/>
      <c r="J36" s="147"/>
      <c r="K36" s="147"/>
      <c r="L36" s="147"/>
      <c r="M36" s="147"/>
      <c r="N36" s="147"/>
      <c r="O36" s="147"/>
      <c r="P36" s="147"/>
      <c r="Q36" s="147"/>
      <c r="R36" s="147"/>
      <c r="S36" s="147"/>
      <c r="T36" s="147"/>
      <c r="U36" s="147"/>
    </row>
    <row r="37" spans="2:21" s="50" customFormat="1" ht="21" hidden="1" customHeight="1" x14ac:dyDescent="0.25">
      <c r="B37" s="144" t="s">
        <v>139</v>
      </c>
      <c r="C37" s="144"/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144"/>
      <c r="Q37" s="144"/>
      <c r="R37" s="144"/>
      <c r="S37" s="144"/>
      <c r="T37" s="144"/>
      <c r="U37" s="144"/>
    </row>
    <row r="38" spans="2:21" s="50" customFormat="1" ht="18.75" hidden="1" x14ac:dyDescent="0.25">
      <c r="B38" s="52" t="s">
        <v>72</v>
      </c>
      <c r="C38" s="59"/>
      <c r="D38" s="59"/>
      <c r="E38" s="59"/>
      <c r="F38" s="59"/>
      <c r="G38" s="59"/>
      <c r="H38" s="59"/>
      <c r="I38" s="59"/>
      <c r="J38" s="59"/>
      <c r="K38" s="59"/>
      <c r="L38" s="59"/>
      <c r="M38" s="59"/>
      <c r="N38" s="59"/>
      <c r="O38" s="59"/>
      <c r="P38" s="59"/>
      <c r="Q38" s="59"/>
      <c r="R38" s="59"/>
      <c r="S38" s="59"/>
      <c r="T38" s="59"/>
    </row>
    <row r="39" spans="2:21" s="50" customFormat="1" hidden="1" x14ac:dyDescent="0.25">
      <c r="B39" s="52"/>
      <c r="C39" s="144" t="s">
        <v>65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144"/>
      <c r="Q39" s="144"/>
      <c r="R39" s="144"/>
      <c r="S39" s="144"/>
      <c r="T39" s="144"/>
    </row>
    <row r="40" spans="2:21" s="50" customFormat="1" hidden="1" x14ac:dyDescent="0.25">
      <c r="B40" s="52"/>
      <c r="C40" s="144" t="s">
        <v>66</v>
      </c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  <c r="P40" s="144"/>
      <c r="Q40" s="144"/>
      <c r="R40" s="144"/>
      <c r="S40" s="144"/>
      <c r="T40" s="144"/>
    </row>
    <row r="41" spans="2:21" s="50" customFormat="1" hidden="1" x14ac:dyDescent="0.25">
      <c r="B41" s="52"/>
      <c r="C41" s="144" t="s">
        <v>67</v>
      </c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144"/>
      <c r="P41" s="144"/>
      <c r="Q41" s="144"/>
      <c r="R41" s="144"/>
      <c r="S41" s="144"/>
      <c r="T41" s="144"/>
    </row>
    <row r="42" spans="2:21" s="50" customFormat="1" hidden="1" x14ac:dyDescent="0.25">
      <c r="B42" s="52"/>
      <c r="C42" s="144" t="s">
        <v>68</v>
      </c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144"/>
      <c r="P42" s="144"/>
      <c r="Q42" s="144"/>
      <c r="R42" s="144"/>
      <c r="S42" s="144"/>
      <c r="T42" s="144"/>
    </row>
    <row r="43" spans="2:21" s="50" customFormat="1" hidden="1" x14ac:dyDescent="0.25">
      <c r="B43" s="52"/>
      <c r="C43" s="144" t="s">
        <v>69</v>
      </c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  <c r="P43" s="144"/>
      <c r="Q43" s="144"/>
      <c r="R43" s="144"/>
      <c r="S43" s="144"/>
      <c r="T43" s="144"/>
    </row>
    <row r="44" spans="2:21" s="50" customFormat="1" hidden="1" x14ac:dyDescent="0.25">
      <c r="B44" s="52"/>
      <c r="C44" s="144" t="s">
        <v>70</v>
      </c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  <c r="P44" s="144"/>
      <c r="Q44" s="144"/>
      <c r="R44" s="144"/>
      <c r="S44" s="144"/>
      <c r="T44" s="144"/>
    </row>
    <row r="45" spans="2:21" s="50" customFormat="1" hidden="1" x14ac:dyDescent="0.25">
      <c r="B45" s="52"/>
      <c r="C45" s="144" t="s">
        <v>71</v>
      </c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  <c r="P45" s="144"/>
      <c r="Q45" s="144"/>
      <c r="R45" s="144"/>
      <c r="S45" s="144"/>
      <c r="T45" s="144"/>
    </row>
    <row r="46" spans="2:21" s="50" customFormat="1" hidden="1" x14ac:dyDescent="0.25">
      <c r="B46" s="147" t="s">
        <v>44</v>
      </c>
      <c r="C46" s="147"/>
      <c r="D46" s="147"/>
      <c r="E46" s="147"/>
      <c r="F46" s="147"/>
      <c r="G46" s="147"/>
      <c r="H46" s="147"/>
      <c r="I46" s="147"/>
      <c r="J46" s="147"/>
      <c r="K46" s="147"/>
      <c r="L46" s="147"/>
      <c r="M46" s="147"/>
      <c r="N46" s="147"/>
      <c r="O46" s="147"/>
      <c r="P46" s="147"/>
      <c r="Q46" s="147"/>
      <c r="R46" s="147"/>
      <c r="S46" s="147"/>
      <c r="T46" s="147"/>
      <c r="U46" s="147"/>
    </row>
    <row r="47" spans="2:21" s="50" customFormat="1" ht="36" hidden="1" customHeight="1" x14ac:dyDescent="0.25">
      <c r="B47" s="144" t="s">
        <v>40</v>
      </c>
      <c r="C47" s="144"/>
      <c r="D47" s="144"/>
      <c r="E47" s="144"/>
      <c r="F47" s="144"/>
      <c r="G47" s="144"/>
      <c r="H47" s="144"/>
      <c r="I47" s="144"/>
      <c r="J47" s="144"/>
      <c r="K47" s="144"/>
      <c r="L47" s="144"/>
      <c r="M47" s="144"/>
      <c r="N47" s="144"/>
      <c r="O47" s="144"/>
      <c r="P47" s="144"/>
      <c r="Q47" s="144"/>
      <c r="R47" s="144"/>
      <c r="S47" s="144"/>
      <c r="T47" s="144"/>
      <c r="U47" s="144"/>
    </row>
    <row r="48" spans="2:21" s="50" customFormat="1" hidden="1" x14ac:dyDescent="0.25">
      <c r="B48" s="144" t="s">
        <v>41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  <c r="P48" s="144"/>
      <c r="Q48" s="144"/>
      <c r="R48" s="144"/>
      <c r="S48" s="144"/>
      <c r="T48" s="144"/>
      <c r="U48" s="144"/>
    </row>
    <row r="49" spans="2:21" s="50" customFormat="1" hidden="1" x14ac:dyDescent="0.25">
      <c r="B49" s="144" t="s">
        <v>116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  <c r="R49" s="144"/>
      <c r="S49" s="144"/>
      <c r="T49" s="144"/>
      <c r="U49" s="144"/>
    </row>
    <row r="50" spans="2:21" s="50" customFormat="1" hidden="1" x14ac:dyDescent="0.25">
      <c r="B50" s="144" t="s">
        <v>117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  <c r="P50" s="144"/>
      <c r="Q50" s="144"/>
      <c r="R50" s="144"/>
      <c r="S50" s="144"/>
      <c r="T50" s="144"/>
      <c r="U50" s="144"/>
    </row>
    <row r="51" spans="2:21" s="50" customFormat="1" hidden="1" x14ac:dyDescent="0.25">
      <c r="B51" s="57"/>
      <c r="C51" s="144" t="s">
        <v>78</v>
      </c>
      <c r="D51" s="144"/>
      <c r="E51" s="144"/>
      <c r="F51" s="144"/>
      <c r="G51" s="144"/>
      <c r="H51" s="144"/>
      <c r="I51" s="144"/>
      <c r="J51" s="144"/>
      <c r="K51" s="144"/>
      <c r="L51" s="144"/>
      <c r="M51" s="144"/>
      <c r="N51" s="144"/>
      <c r="O51" s="144"/>
      <c r="P51" s="144"/>
      <c r="Q51" s="144"/>
      <c r="R51" s="144"/>
      <c r="S51" s="144"/>
      <c r="T51" s="144"/>
      <c r="U51" s="144"/>
    </row>
    <row r="52" spans="2:21" s="50" customFormat="1" hidden="1" x14ac:dyDescent="0.25">
      <c r="B52" s="57"/>
      <c r="C52" s="144" t="s">
        <v>77</v>
      </c>
      <c r="D52" s="144"/>
      <c r="E52" s="144"/>
      <c r="F52" s="144"/>
      <c r="G52" s="144"/>
      <c r="H52" s="144"/>
      <c r="I52" s="144"/>
      <c r="J52" s="144"/>
      <c r="K52" s="144"/>
      <c r="L52" s="144"/>
      <c r="M52" s="144"/>
      <c r="N52" s="144"/>
      <c r="O52" s="144"/>
      <c r="P52" s="144"/>
      <c r="Q52" s="144"/>
      <c r="R52" s="144"/>
      <c r="S52" s="144"/>
      <c r="T52" s="144"/>
      <c r="U52" s="144"/>
    </row>
    <row r="53" spans="2:21" s="50" customFormat="1" hidden="1" x14ac:dyDescent="0.25">
      <c r="B53" s="57"/>
      <c r="C53" s="144" t="s">
        <v>79</v>
      </c>
      <c r="D53" s="144"/>
      <c r="E53" s="144"/>
      <c r="F53" s="144"/>
      <c r="G53" s="144"/>
      <c r="H53" s="144"/>
      <c r="I53" s="144"/>
      <c r="J53" s="144"/>
      <c r="K53" s="144"/>
      <c r="L53" s="144"/>
      <c r="M53" s="144"/>
      <c r="N53" s="144"/>
      <c r="O53" s="144"/>
      <c r="P53" s="144"/>
      <c r="Q53" s="144"/>
      <c r="R53" s="144"/>
      <c r="S53" s="144"/>
      <c r="T53" s="144"/>
      <c r="U53" s="144"/>
    </row>
    <row r="54" spans="2:21" s="50" customFormat="1" hidden="1" x14ac:dyDescent="0.25">
      <c r="B54" s="57"/>
      <c r="C54" s="144" t="s">
        <v>80</v>
      </c>
      <c r="D54" s="144"/>
      <c r="E54" s="144"/>
      <c r="F54" s="144"/>
      <c r="G54" s="144"/>
      <c r="H54" s="144"/>
      <c r="I54" s="144"/>
      <c r="J54" s="144"/>
      <c r="K54" s="144"/>
      <c r="L54" s="144"/>
      <c r="M54" s="144"/>
      <c r="N54" s="144"/>
      <c r="O54" s="144"/>
      <c r="P54" s="144"/>
      <c r="Q54" s="144"/>
      <c r="R54" s="144"/>
      <c r="S54" s="144"/>
      <c r="T54" s="144"/>
      <c r="U54" s="144"/>
    </row>
    <row r="55" spans="2:21" s="50" customFormat="1" hidden="1" x14ac:dyDescent="0.25">
      <c r="B55" s="57"/>
      <c r="C55" s="144" t="s">
        <v>81</v>
      </c>
      <c r="D55" s="144"/>
      <c r="E55" s="144"/>
      <c r="F55" s="144"/>
      <c r="G55" s="144"/>
      <c r="H55" s="144"/>
      <c r="I55" s="144"/>
      <c r="J55" s="144"/>
      <c r="K55" s="144"/>
      <c r="L55" s="144"/>
      <c r="M55" s="144"/>
      <c r="N55" s="144"/>
      <c r="O55" s="144"/>
      <c r="P55" s="144"/>
      <c r="Q55" s="144"/>
      <c r="R55" s="144"/>
      <c r="S55" s="144"/>
      <c r="T55" s="144"/>
      <c r="U55" s="144"/>
    </row>
    <row r="56" spans="2:21" s="50" customFormat="1" hidden="1" x14ac:dyDescent="0.25">
      <c r="B56" s="57"/>
      <c r="C56" s="144" t="s">
        <v>82</v>
      </c>
      <c r="D56" s="144"/>
      <c r="E56" s="144"/>
      <c r="F56" s="144"/>
      <c r="G56" s="144"/>
      <c r="H56" s="144"/>
      <c r="I56" s="144"/>
      <c r="J56" s="144"/>
      <c r="K56" s="144"/>
      <c r="L56" s="144"/>
      <c r="M56" s="144"/>
      <c r="N56" s="144"/>
      <c r="O56" s="144"/>
      <c r="P56" s="144"/>
      <c r="Q56" s="144"/>
      <c r="R56" s="144"/>
      <c r="S56" s="144"/>
      <c r="T56" s="144"/>
      <c r="U56" s="144"/>
    </row>
    <row r="57" spans="2:21" s="50" customFormat="1" hidden="1" x14ac:dyDescent="0.25">
      <c r="B57" s="57"/>
      <c r="C57" s="144" t="s">
        <v>83</v>
      </c>
      <c r="D57" s="144"/>
      <c r="E57" s="144"/>
      <c r="F57" s="144"/>
      <c r="G57" s="144"/>
      <c r="H57" s="144"/>
      <c r="I57" s="144"/>
      <c r="J57" s="144"/>
      <c r="K57" s="144"/>
      <c r="L57" s="144"/>
      <c r="M57" s="144"/>
      <c r="N57" s="144"/>
      <c r="O57" s="144"/>
      <c r="P57" s="144"/>
      <c r="Q57" s="144"/>
      <c r="R57" s="144"/>
      <c r="S57" s="144"/>
      <c r="T57" s="144"/>
      <c r="U57" s="144"/>
    </row>
    <row r="58" spans="2:21" s="50" customFormat="1" hidden="1" x14ac:dyDescent="0.25">
      <c r="B58" s="57"/>
      <c r="C58" s="144" t="s">
        <v>88</v>
      </c>
      <c r="D58" s="144"/>
      <c r="E58" s="144"/>
      <c r="F58" s="144"/>
      <c r="G58" s="144"/>
      <c r="H58" s="144"/>
      <c r="I58" s="144"/>
      <c r="J58" s="144"/>
      <c r="K58" s="144"/>
      <c r="L58" s="144"/>
      <c r="M58" s="144"/>
      <c r="N58" s="144"/>
      <c r="O58" s="144"/>
      <c r="P58" s="144"/>
      <c r="Q58" s="144"/>
      <c r="R58" s="144"/>
      <c r="S58" s="144"/>
      <c r="T58" s="144"/>
      <c r="U58" s="144"/>
    </row>
    <row r="59" spans="2:21" s="50" customFormat="1" hidden="1" x14ac:dyDescent="0.25">
      <c r="B59" s="57"/>
      <c r="C59" s="144" t="s">
        <v>84</v>
      </c>
      <c r="D59" s="144"/>
      <c r="E59" s="144"/>
      <c r="F59" s="144"/>
      <c r="G59" s="144"/>
      <c r="H59" s="144"/>
      <c r="I59" s="144"/>
      <c r="J59" s="144"/>
      <c r="K59" s="144"/>
      <c r="L59" s="144"/>
      <c r="M59" s="144"/>
      <c r="N59" s="144"/>
      <c r="O59" s="144"/>
      <c r="P59" s="144"/>
      <c r="Q59" s="144"/>
      <c r="R59" s="144"/>
      <c r="S59" s="144"/>
      <c r="T59" s="144"/>
      <c r="U59" s="144"/>
    </row>
    <row r="60" spans="2:21" s="50" customFormat="1" hidden="1" x14ac:dyDescent="0.25">
      <c r="B60" s="57"/>
      <c r="C60" s="144" t="s">
        <v>85</v>
      </c>
      <c r="D60" s="144"/>
      <c r="E60" s="144"/>
      <c r="F60" s="144"/>
      <c r="G60" s="144"/>
      <c r="H60" s="144"/>
      <c r="I60" s="144"/>
      <c r="J60" s="144"/>
      <c r="K60" s="144"/>
      <c r="L60" s="144"/>
      <c r="M60" s="144"/>
      <c r="N60" s="144"/>
      <c r="O60" s="144"/>
      <c r="P60" s="144"/>
      <c r="Q60" s="144"/>
      <c r="R60" s="144"/>
      <c r="S60" s="144"/>
      <c r="T60" s="144"/>
      <c r="U60" s="144"/>
    </row>
    <row r="61" spans="2:21" s="50" customFormat="1" hidden="1" x14ac:dyDescent="0.25">
      <c r="B61" s="57"/>
      <c r="C61" s="144" t="s">
        <v>86</v>
      </c>
      <c r="D61" s="144"/>
      <c r="E61" s="144"/>
      <c r="F61" s="144"/>
      <c r="G61" s="144"/>
      <c r="H61" s="144"/>
      <c r="I61" s="144"/>
      <c r="J61" s="144"/>
      <c r="K61" s="144"/>
      <c r="L61" s="144"/>
      <c r="M61" s="144"/>
      <c r="N61" s="144"/>
      <c r="O61" s="144"/>
      <c r="P61" s="144"/>
      <c r="Q61" s="144"/>
      <c r="R61" s="144"/>
      <c r="S61" s="144"/>
      <c r="T61" s="144"/>
      <c r="U61" s="144"/>
    </row>
    <row r="62" spans="2:21" s="50" customFormat="1" hidden="1" x14ac:dyDescent="0.25">
      <c r="B62" s="57"/>
      <c r="C62" s="144" t="s">
        <v>87</v>
      </c>
      <c r="D62" s="144"/>
      <c r="E62" s="144"/>
      <c r="F62" s="144"/>
      <c r="G62" s="144"/>
      <c r="H62" s="144"/>
      <c r="I62" s="144"/>
      <c r="J62" s="144"/>
      <c r="K62" s="144"/>
      <c r="L62" s="144"/>
      <c r="M62" s="144"/>
      <c r="N62" s="144"/>
      <c r="O62" s="144"/>
      <c r="P62" s="144"/>
      <c r="Q62" s="144"/>
      <c r="R62" s="144"/>
      <c r="S62" s="144"/>
      <c r="T62" s="144"/>
      <c r="U62" s="144"/>
    </row>
    <row r="63" spans="2:21" s="50" customFormat="1" hidden="1" x14ac:dyDescent="0.25">
      <c r="B63" s="145" t="s">
        <v>89</v>
      </c>
      <c r="C63" s="145"/>
      <c r="D63" s="145"/>
      <c r="E63" s="145"/>
      <c r="F63" s="145"/>
      <c r="G63" s="145"/>
      <c r="H63" s="145"/>
      <c r="I63" s="145"/>
      <c r="J63" s="145"/>
      <c r="K63" s="145"/>
      <c r="L63" s="145"/>
      <c r="M63" s="145"/>
      <c r="N63" s="145"/>
      <c r="O63" s="145"/>
      <c r="P63" s="145"/>
      <c r="Q63" s="145"/>
      <c r="R63" s="145"/>
      <c r="S63" s="145"/>
      <c r="T63" s="145"/>
      <c r="U63" s="145"/>
    </row>
    <row r="64" spans="2:21" s="50" customFormat="1" hidden="1" x14ac:dyDescent="0.25">
      <c r="B64" s="145" t="s">
        <v>64</v>
      </c>
      <c r="C64" s="145"/>
      <c r="D64" s="145"/>
      <c r="E64" s="145"/>
      <c r="F64" s="145"/>
      <c r="G64" s="145"/>
      <c r="H64" s="145"/>
      <c r="I64" s="145"/>
      <c r="J64" s="145"/>
      <c r="K64" s="145"/>
      <c r="L64" s="145"/>
      <c r="M64" s="145"/>
      <c r="N64" s="145"/>
      <c r="O64" s="145"/>
      <c r="P64" s="145"/>
      <c r="Q64" s="145"/>
      <c r="R64" s="145"/>
      <c r="S64" s="145"/>
      <c r="T64" s="145"/>
      <c r="U64" s="145"/>
    </row>
    <row r="65" spans="2:21" s="50" customFormat="1" hidden="1" x14ac:dyDescent="0.25">
      <c r="B65" s="145" t="s">
        <v>118</v>
      </c>
      <c r="C65" s="145"/>
      <c r="D65" s="145"/>
      <c r="E65" s="145"/>
      <c r="F65" s="145"/>
      <c r="G65" s="145"/>
      <c r="H65" s="145"/>
      <c r="I65" s="145"/>
      <c r="J65" s="145"/>
      <c r="K65" s="145"/>
      <c r="L65" s="145"/>
      <c r="M65" s="145"/>
      <c r="N65" s="145"/>
      <c r="O65" s="145"/>
      <c r="P65" s="145"/>
      <c r="Q65" s="145"/>
      <c r="R65" s="145"/>
      <c r="S65" s="145"/>
      <c r="T65" s="145"/>
      <c r="U65" s="145"/>
    </row>
    <row r="66" spans="2:21" s="50" customFormat="1" hidden="1" x14ac:dyDescent="0.25">
      <c r="B66" s="145" t="s">
        <v>119</v>
      </c>
      <c r="C66" s="145"/>
      <c r="D66" s="145"/>
      <c r="E66" s="145"/>
      <c r="F66" s="145"/>
      <c r="G66" s="145"/>
      <c r="H66" s="145"/>
      <c r="I66" s="145"/>
      <c r="J66" s="145"/>
      <c r="K66" s="145"/>
      <c r="L66" s="145"/>
      <c r="M66" s="145"/>
      <c r="N66" s="145"/>
      <c r="O66" s="145"/>
      <c r="P66" s="145"/>
      <c r="Q66" s="145"/>
      <c r="R66" s="145"/>
      <c r="S66" s="145"/>
      <c r="T66" s="145"/>
      <c r="U66" s="145"/>
    </row>
    <row r="67" spans="2:21" s="50" customFormat="1" hidden="1" x14ac:dyDescent="0.25">
      <c r="B67" s="145" t="s">
        <v>120</v>
      </c>
      <c r="C67" s="145"/>
      <c r="D67" s="145"/>
      <c r="E67" s="145"/>
      <c r="F67" s="145"/>
      <c r="G67" s="145"/>
      <c r="H67" s="145"/>
      <c r="I67" s="145"/>
      <c r="J67" s="145"/>
      <c r="K67" s="145"/>
      <c r="L67" s="145"/>
      <c r="M67" s="145"/>
      <c r="N67" s="145"/>
      <c r="O67" s="145"/>
      <c r="P67" s="145"/>
      <c r="Q67" s="145"/>
      <c r="R67" s="145"/>
      <c r="S67" s="145"/>
      <c r="T67" s="145"/>
      <c r="U67" s="145"/>
    </row>
    <row r="68" spans="2:21" s="50" customFormat="1" hidden="1" x14ac:dyDescent="0.25">
      <c r="B68" s="145" t="s">
        <v>121</v>
      </c>
      <c r="C68" s="145"/>
      <c r="D68" s="145"/>
      <c r="E68" s="145"/>
      <c r="F68" s="145"/>
      <c r="G68" s="145"/>
      <c r="H68" s="145"/>
      <c r="I68" s="145"/>
      <c r="J68" s="145"/>
      <c r="K68" s="145"/>
      <c r="L68" s="145"/>
      <c r="M68" s="145"/>
      <c r="N68" s="145"/>
      <c r="O68" s="145"/>
      <c r="P68" s="145"/>
      <c r="Q68" s="145"/>
      <c r="R68" s="145"/>
      <c r="S68" s="145"/>
      <c r="T68" s="145"/>
      <c r="U68" s="145"/>
    </row>
    <row r="69" spans="2:21" s="53" customFormat="1" ht="35.25" hidden="1" customHeight="1" x14ac:dyDescent="0.25">
      <c r="B69" s="144" t="s">
        <v>122</v>
      </c>
      <c r="C69" s="144"/>
      <c r="D69" s="144"/>
      <c r="E69" s="144"/>
      <c r="F69" s="144"/>
      <c r="G69" s="144"/>
      <c r="H69" s="144"/>
      <c r="I69" s="144"/>
      <c r="J69" s="144"/>
      <c r="K69" s="144"/>
      <c r="L69" s="144"/>
      <c r="M69" s="144"/>
      <c r="N69" s="144"/>
      <c r="O69" s="144"/>
      <c r="P69" s="144"/>
      <c r="Q69" s="144"/>
      <c r="R69" s="144"/>
      <c r="S69" s="144"/>
      <c r="T69" s="144"/>
      <c r="U69" s="144"/>
    </row>
    <row r="70" spans="2:21" s="50" customFormat="1" ht="34.5" hidden="1" customHeight="1" x14ac:dyDescent="0.25">
      <c r="B70" s="144" t="s">
        <v>123</v>
      </c>
      <c r="C70" s="144"/>
      <c r="D70" s="144"/>
      <c r="E70" s="144"/>
      <c r="F70" s="144"/>
      <c r="G70" s="144"/>
      <c r="H70" s="144"/>
      <c r="I70" s="144"/>
      <c r="J70" s="144"/>
      <c r="K70" s="144"/>
      <c r="L70" s="144"/>
      <c r="M70" s="144"/>
      <c r="N70" s="144"/>
      <c r="O70" s="144"/>
      <c r="P70" s="144"/>
      <c r="Q70" s="144"/>
      <c r="R70" s="144"/>
      <c r="S70" s="144"/>
      <c r="T70" s="144"/>
      <c r="U70" s="144"/>
    </row>
    <row r="71" spans="2:21" s="50" customFormat="1" x14ac:dyDescent="0.25">
      <c r="B71" s="49"/>
      <c r="C71" s="49"/>
      <c r="D71" s="49"/>
      <c r="E71" s="51"/>
      <c r="F71" s="51"/>
      <c r="G71" s="51"/>
      <c r="H71" s="51"/>
      <c r="I71" s="51"/>
      <c r="J71" s="51"/>
      <c r="K71" s="51"/>
      <c r="L71" s="51"/>
      <c r="M71" s="51"/>
      <c r="N71" s="51"/>
      <c r="O71" s="51"/>
      <c r="P71" s="51"/>
    </row>
  </sheetData>
  <sheetProtection sheet="1" objects="1" scenarios="1"/>
  <mergeCells count="54">
    <mergeCell ref="B5:V5"/>
    <mergeCell ref="B7:V7"/>
    <mergeCell ref="B9:V9"/>
    <mergeCell ref="B10:V10"/>
    <mergeCell ref="B12:V12"/>
    <mergeCell ref="B6:U6"/>
    <mergeCell ref="C45:T45"/>
    <mergeCell ref="B49:U49"/>
    <mergeCell ref="C51:U51"/>
    <mergeCell ref="C52:U52"/>
    <mergeCell ref="B34:U34"/>
    <mergeCell ref="B35:U35"/>
    <mergeCell ref="B36:U36"/>
    <mergeCell ref="B37:U37"/>
    <mergeCell ref="B46:U46"/>
    <mergeCell ref="C39:T39"/>
    <mergeCell ref="C40:T40"/>
    <mergeCell ref="C41:T41"/>
    <mergeCell ref="C42:T42"/>
    <mergeCell ref="C43:T43"/>
    <mergeCell ref="C44:T44"/>
    <mergeCell ref="B66:U66"/>
    <mergeCell ref="B67:U67"/>
    <mergeCell ref="B68:U68"/>
    <mergeCell ref="B69:U69"/>
    <mergeCell ref="C62:U62"/>
    <mergeCell ref="B70:U70"/>
    <mergeCell ref="B47:U47"/>
    <mergeCell ref="B48:U48"/>
    <mergeCell ref="B63:U63"/>
    <mergeCell ref="B64:U64"/>
    <mergeCell ref="B65:U65"/>
    <mergeCell ref="B50:U50"/>
    <mergeCell ref="C54:U54"/>
    <mergeCell ref="C55:U55"/>
    <mergeCell ref="C56:U56"/>
    <mergeCell ref="C57:U57"/>
    <mergeCell ref="C58:U58"/>
    <mergeCell ref="C59:U59"/>
    <mergeCell ref="C60:U60"/>
    <mergeCell ref="C61:U61"/>
    <mergeCell ref="C53:U53"/>
    <mergeCell ref="V16:V17"/>
    <mergeCell ref="G16:G17"/>
    <mergeCell ref="B28:I28"/>
    <mergeCell ref="B16:B17"/>
    <mergeCell ref="C16:C17"/>
    <mergeCell ref="D16:D17"/>
    <mergeCell ref="E16:E17"/>
    <mergeCell ref="F16:F17"/>
    <mergeCell ref="J16:N16"/>
    <mergeCell ref="O16:U16"/>
    <mergeCell ref="H16:H17"/>
    <mergeCell ref="I16:I17"/>
  </mergeCells>
  <conditionalFormatting sqref="D19:D26">
    <cfRule type="duplicateValues" dxfId="11" priority="88"/>
    <cfRule type="duplicateValues" dxfId="10" priority="89"/>
  </conditionalFormatting>
  <conditionalFormatting sqref="D19:D26">
    <cfRule type="duplicateValues" dxfId="9" priority="92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50"/>
  <sheetViews>
    <sheetView view="pageBreakPreview" zoomScale="85" zoomScaleNormal="55" zoomScaleSheetLayoutView="85" workbookViewId="0">
      <selection activeCell="C5" sqref="C5"/>
    </sheetView>
  </sheetViews>
  <sheetFormatPr defaultColWidth="9.140625" defaultRowHeight="15.75" x14ac:dyDescent="0.25"/>
  <cols>
    <col min="1" max="1" width="10.5703125" style="24" customWidth="1"/>
    <col min="2" max="2" width="12.42578125" style="24" customWidth="1"/>
    <col min="3" max="3" width="82.85546875" style="24" customWidth="1"/>
    <col min="4" max="4" width="26.7109375" style="24" customWidth="1"/>
    <col min="5" max="5" width="22.42578125" style="24" customWidth="1"/>
    <col min="6" max="6" width="102.7109375" style="24" customWidth="1"/>
    <col min="7" max="7" width="29.42578125" style="24" customWidth="1"/>
    <col min="8" max="8" width="19.42578125" style="24" customWidth="1"/>
    <col min="9" max="9" width="25.7109375" style="24" customWidth="1"/>
    <col min="10" max="10" width="15" style="24" customWidth="1"/>
    <col min="11" max="11" width="12.7109375" style="24" customWidth="1"/>
    <col min="12" max="12" width="16.5703125" style="24" customWidth="1"/>
    <col min="13" max="13" width="28.28515625" style="24" customWidth="1"/>
    <col min="14" max="14" width="22" style="24" customWidth="1"/>
    <col min="15" max="15" width="24.42578125" style="24" customWidth="1"/>
    <col min="16" max="16" width="11" style="24" customWidth="1"/>
    <col min="17" max="17" width="10.140625" style="24" customWidth="1"/>
    <col min="18" max="16384" width="9.140625" style="24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53" t="s">
        <v>28</v>
      </c>
      <c r="C4" s="153"/>
      <c r="D4" s="153"/>
      <c r="E4" s="153"/>
      <c r="F4" s="153"/>
      <c r="G4" s="153"/>
      <c r="H4" s="153"/>
      <c r="I4" s="153"/>
      <c r="J4" s="153"/>
      <c r="K4" s="153"/>
      <c r="L4" s="153"/>
      <c r="M4" s="153"/>
      <c r="N4" s="153"/>
      <c r="O4" s="153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54" t="s">
        <v>159</v>
      </c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</row>
    <row r="7" spans="2:48" s="6" customFormat="1" x14ac:dyDescent="0.25">
      <c r="B7" s="151" t="s">
        <v>160</v>
      </c>
      <c r="C7" s="151"/>
      <c r="D7" s="151"/>
      <c r="E7" s="151"/>
      <c r="F7" s="151"/>
      <c r="G7" s="151"/>
      <c r="H7" s="151"/>
      <c r="I7" s="151"/>
      <c r="J7" s="151"/>
      <c r="K7" s="151"/>
      <c r="L7" s="151"/>
      <c r="M7" s="151"/>
      <c r="N7" s="151"/>
      <c r="O7" s="151"/>
    </row>
    <row r="8" spans="2:48" x14ac:dyDescent="0.25">
      <c r="B8" s="151"/>
      <c r="C8" s="151"/>
      <c r="D8" s="151"/>
      <c r="E8" s="151"/>
      <c r="F8" s="151"/>
      <c r="G8" s="151"/>
      <c r="H8" s="151"/>
      <c r="I8" s="151"/>
      <c r="J8" s="151"/>
      <c r="K8" s="151"/>
      <c r="L8" s="151"/>
      <c r="M8" s="151"/>
      <c r="N8" s="151"/>
      <c r="O8" s="151"/>
    </row>
    <row r="9" spans="2:48" ht="18.75" x14ac:dyDescent="0.3">
      <c r="B9" s="154" t="s">
        <v>140</v>
      </c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</row>
    <row r="10" spans="2:48" s="7" customFormat="1" x14ac:dyDescent="0.25">
      <c r="C10" s="15"/>
      <c r="D10" s="23"/>
      <c r="E10" s="23"/>
      <c r="F10" s="23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1" spans="2:48" s="7" customFormat="1" x14ac:dyDescent="0.25">
      <c r="C11" s="15"/>
      <c r="D11" s="23"/>
      <c r="E11" s="23"/>
      <c r="F11" s="23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</row>
    <row r="13" spans="2:48" s="26" customFormat="1" ht="94.5" x14ac:dyDescent="0.25">
      <c r="B13" s="45" t="s">
        <v>21</v>
      </c>
      <c r="C13" s="45" t="s">
        <v>11</v>
      </c>
      <c r="D13" s="45" t="s">
        <v>10</v>
      </c>
      <c r="E13" s="45" t="s">
        <v>35</v>
      </c>
      <c r="F13" s="45" t="s">
        <v>1</v>
      </c>
      <c r="G13" s="45" t="s">
        <v>17</v>
      </c>
      <c r="H13" s="45" t="s">
        <v>101</v>
      </c>
      <c r="I13" s="40" t="s">
        <v>27</v>
      </c>
      <c r="J13" s="40" t="s">
        <v>12</v>
      </c>
      <c r="K13" s="40" t="s">
        <v>13</v>
      </c>
      <c r="L13" s="40" t="s">
        <v>29</v>
      </c>
      <c r="M13" s="40" t="s">
        <v>142</v>
      </c>
      <c r="N13" s="40" t="s">
        <v>97</v>
      </c>
      <c r="O13" s="40" t="s">
        <v>22</v>
      </c>
    </row>
    <row r="14" spans="2:48" s="26" customFormat="1" x14ac:dyDescent="0.25">
      <c r="B14" s="46">
        <v>1</v>
      </c>
      <c r="C14" s="40">
        <v>2</v>
      </c>
      <c r="D14" s="40">
        <v>3</v>
      </c>
      <c r="E14" s="40">
        <v>4</v>
      </c>
      <c r="F14" s="46">
        <v>5</v>
      </c>
      <c r="G14" s="46">
        <v>6</v>
      </c>
      <c r="H14" s="46">
        <v>7</v>
      </c>
      <c r="I14" s="46">
        <v>8</v>
      </c>
      <c r="J14" s="46">
        <v>9</v>
      </c>
      <c r="K14" s="46">
        <v>10</v>
      </c>
      <c r="L14" s="46">
        <v>11</v>
      </c>
      <c r="M14" s="46">
        <v>12</v>
      </c>
      <c r="N14" s="46">
        <v>13</v>
      </c>
      <c r="O14" s="46">
        <v>14</v>
      </c>
    </row>
    <row r="15" spans="2:48" s="26" customFormat="1" x14ac:dyDescent="0.25">
      <c r="B15" s="117"/>
      <c r="C15" s="118"/>
      <c r="D15" s="119"/>
      <c r="E15" s="114"/>
      <c r="F15" s="114"/>
      <c r="G15" s="114"/>
      <c r="H15" s="114"/>
      <c r="I15" s="114"/>
      <c r="J15" s="114"/>
      <c r="K15" s="114"/>
      <c r="L15" s="114"/>
      <c r="M15" s="114"/>
      <c r="N15" s="36" t="e">
        <f t="shared" ref="N15:N17" si="0">M15/J15</f>
        <v>#DIV/0!</v>
      </c>
      <c r="O15" s="83" t="s">
        <v>7</v>
      </c>
    </row>
    <row r="16" spans="2:48" s="26" customFormat="1" x14ac:dyDescent="0.25">
      <c r="B16" s="110"/>
      <c r="C16" s="111"/>
      <c r="D16" s="111"/>
      <c r="E16" s="111"/>
      <c r="F16" s="110"/>
      <c r="G16" s="110"/>
      <c r="H16" s="110"/>
      <c r="I16" s="110"/>
      <c r="J16" s="110"/>
      <c r="K16" s="110"/>
      <c r="L16" s="110"/>
      <c r="M16" s="110"/>
      <c r="N16" s="36" t="e">
        <f t="shared" si="0"/>
        <v>#DIV/0!</v>
      </c>
      <c r="O16" s="83" t="s">
        <v>7</v>
      </c>
    </row>
    <row r="17" spans="2:16" s="26" customFormat="1" x14ac:dyDescent="0.25">
      <c r="B17" s="110"/>
      <c r="C17" s="111"/>
      <c r="D17" s="111"/>
      <c r="E17" s="111"/>
      <c r="F17" s="110"/>
      <c r="G17" s="110"/>
      <c r="H17" s="110"/>
      <c r="I17" s="110"/>
      <c r="J17" s="110"/>
      <c r="K17" s="110"/>
      <c r="L17" s="110"/>
      <c r="M17" s="110"/>
      <c r="N17" s="36" t="e">
        <f t="shared" si="0"/>
        <v>#DIV/0!</v>
      </c>
      <c r="O17" s="83" t="s">
        <v>7</v>
      </c>
    </row>
    <row r="18" spans="2:16" s="26" customFormat="1" x14ac:dyDescent="0.25">
      <c r="B18" s="110"/>
      <c r="C18" s="111"/>
      <c r="D18" s="111"/>
      <c r="E18" s="111"/>
      <c r="F18" s="110"/>
      <c r="G18" s="110"/>
      <c r="H18" s="110"/>
      <c r="I18" s="110"/>
      <c r="J18" s="110"/>
      <c r="K18" s="110"/>
      <c r="L18" s="110"/>
      <c r="M18" s="110"/>
      <c r="N18" s="36" t="e">
        <f>M18/J18</f>
        <v>#DIV/0!</v>
      </c>
      <c r="O18" s="83" t="s">
        <v>7</v>
      </c>
    </row>
    <row r="19" spans="2:16" ht="18.75" customHeight="1" x14ac:dyDescent="0.25">
      <c r="B19" s="105"/>
      <c r="C19" s="106"/>
      <c r="D19" s="107"/>
      <c r="E19" s="112"/>
      <c r="F19" s="113"/>
      <c r="G19" s="114"/>
      <c r="H19" s="115"/>
      <c r="I19" s="115"/>
      <c r="J19" s="116"/>
      <c r="K19" s="116"/>
      <c r="L19" s="116"/>
      <c r="M19" s="101"/>
      <c r="N19" s="36" t="e">
        <f>M19/J19</f>
        <v>#DIV/0!</v>
      </c>
      <c r="O19" s="83" t="s">
        <v>7</v>
      </c>
    </row>
    <row r="20" spans="2:16" x14ac:dyDescent="0.25">
      <c r="B20" s="46"/>
      <c r="C20" s="39"/>
      <c r="D20" s="39"/>
      <c r="E20" s="48" t="s">
        <v>7</v>
      </c>
      <c r="F20" s="47" t="s">
        <v>25</v>
      </c>
      <c r="G20" s="40" t="s">
        <v>7</v>
      </c>
      <c r="H20" s="40" t="s">
        <v>7</v>
      </c>
      <c r="I20" s="40" t="s">
        <v>7</v>
      </c>
      <c r="J20" s="40" t="s">
        <v>7</v>
      </c>
      <c r="K20" s="40" t="s">
        <v>7</v>
      </c>
      <c r="L20" s="40" t="s">
        <v>7</v>
      </c>
      <c r="M20" s="36">
        <f>SUM(M19:M19)</f>
        <v>0</v>
      </c>
      <c r="N20" s="40" t="s">
        <v>7</v>
      </c>
      <c r="O20" s="40" t="s">
        <v>7</v>
      </c>
    </row>
    <row r="21" spans="2:16" ht="18.75" hidden="1" x14ac:dyDescent="0.25">
      <c r="B21" s="136" t="s">
        <v>73</v>
      </c>
      <c r="C21" s="136"/>
      <c r="D21" s="136"/>
      <c r="E21" s="136"/>
      <c r="F21" s="136"/>
      <c r="G21" s="136"/>
      <c r="H21" s="136"/>
      <c r="I21" s="136"/>
    </row>
    <row r="22" spans="2:16" hidden="1" x14ac:dyDescent="0.25">
      <c r="B22" s="62"/>
      <c r="C22" s="62"/>
      <c r="D22" s="62"/>
      <c r="E22" s="62"/>
      <c r="F22" s="62"/>
      <c r="G22" s="62"/>
      <c r="H22" s="62"/>
      <c r="I22" s="62"/>
    </row>
    <row r="23" spans="2:16" hidden="1" x14ac:dyDescent="0.25">
      <c r="B23" s="62"/>
      <c r="C23" s="62"/>
      <c r="D23" s="62"/>
      <c r="E23" s="62"/>
      <c r="F23" s="62"/>
      <c r="G23" s="62"/>
      <c r="H23" s="62"/>
      <c r="I23" s="62"/>
    </row>
    <row r="24" spans="2:16" hidden="1" x14ac:dyDescent="0.25">
      <c r="B24" s="58" t="s">
        <v>42</v>
      </c>
    </row>
    <row r="25" spans="2:16" hidden="1" x14ac:dyDescent="0.25">
      <c r="B25" s="52" t="s">
        <v>128</v>
      </c>
    </row>
    <row r="26" spans="2:16" s="25" customFormat="1" hidden="1" x14ac:dyDescent="0.25">
      <c r="B26" s="147" t="s">
        <v>124</v>
      </c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</row>
    <row r="27" spans="2:16" s="25" customFormat="1" ht="15.75" hidden="1" customHeight="1" x14ac:dyDescent="0.25">
      <c r="C27" s="144" t="s">
        <v>45</v>
      </c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54"/>
    </row>
    <row r="28" spans="2:16" s="25" customFormat="1" ht="31.5" hidden="1" customHeight="1" x14ac:dyDescent="0.25">
      <c r="C28" s="144" t="s">
        <v>46</v>
      </c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54"/>
    </row>
    <row r="29" spans="2:16" s="25" customFormat="1" ht="15.75" hidden="1" customHeight="1" x14ac:dyDescent="0.25">
      <c r="C29" s="144" t="s">
        <v>47</v>
      </c>
      <c r="D29" s="144"/>
      <c r="E29" s="144"/>
      <c r="F29" s="144"/>
      <c r="G29" s="144"/>
      <c r="H29" s="144"/>
      <c r="I29" s="144"/>
      <c r="J29" s="144"/>
      <c r="K29" s="144"/>
      <c r="L29" s="144"/>
      <c r="M29" s="144"/>
      <c r="N29" s="144"/>
      <c r="O29" s="144"/>
      <c r="P29" s="54"/>
    </row>
    <row r="30" spans="2:16" s="25" customFormat="1" ht="15.75" hidden="1" customHeight="1" x14ac:dyDescent="0.25">
      <c r="C30" s="144" t="s">
        <v>48</v>
      </c>
      <c r="D30" s="144"/>
      <c r="E30" s="144"/>
      <c r="F30" s="144"/>
      <c r="G30" s="144"/>
      <c r="H30" s="144"/>
      <c r="I30" s="144"/>
      <c r="J30" s="144"/>
      <c r="K30" s="144"/>
      <c r="L30" s="144"/>
      <c r="M30" s="144"/>
      <c r="N30" s="144"/>
      <c r="O30" s="144"/>
      <c r="P30" s="54"/>
    </row>
    <row r="31" spans="2:16" s="25" customFormat="1" hidden="1" x14ac:dyDescent="0.25">
      <c r="C31" s="144" t="s">
        <v>49</v>
      </c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55"/>
    </row>
    <row r="32" spans="2:16" s="25" customFormat="1" hidden="1" x14ac:dyDescent="0.25">
      <c r="C32" s="144" t="s">
        <v>50</v>
      </c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55"/>
    </row>
    <row r="33" spans="2:21" s="25" customFormat="1" hidden="1" x14ac:dyDescent="0.25">
      <c r="C33" s="144" t="s">
        <v>51</v>
      </c>
      <c r="D33" s="144"/>
      <c r="E33" s="144"/>
      <c r="F33" s="144"/>
      <c r="G33" s="144"/>
      <c r="H33" s="144"/>
      <c r="I33" s="144"/>
      <c r="J33" s="144"/>
      <c r="K33" s="144"/>
      <c r="L33" s="144"/>
      <c r="M33" s="144"/>
      <c r="N33" s="144"/>
      <c r="O33" s="144"/>
      <c r="P33" s="55"/>
    </row>
    <row r="34" spans="2:21" s="25" customFormat="1" ht="15.75" hidden="1" customHeight="1" x14ac:dyDescent="0.25">
      <c r="C34" s="144" t="s">
        <v>52</v>
      </c>
      <c r="D34" s="144"/>
      <c r="E34" s="144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54"/>
    </row>
    <row r="35" spans="2:21" s="25" customFormat="1" ht="15.75" hidden="1" customHeight="1" x14ac:dyDescent="0.25">
      <c r="C35" s="144" t="s">
        <v>53</v>
      </c>
      <c r="D35" s="144"/>
      <c r="E35" s="144"/>
      <c r="F35" s="144"/>
      <c r="G35" s="144"/>
      <c r="H35" s="144"/>
      <c r="I35" s="144"/>
      <c r="J35" s="144"/>
      <c r="K35" s="144"/>
      <c r="L35" s="144"/>
      <c r="M35" s="144"/>
      <c r="N35" s="144"/>
      <c r="O35" s="144"/>
      <c r="P35" s="54"/>
    </row>
    <row r="36" spans="2:21" s="25" customFormat="1" hidden="1" x14ac:dyDescent="0.25">
      <c r="C36" s="144" t="s">
        <v>54</v>
      </c>
      <c r="D36" s="144"/>
      <c r="E36" s="144"/>
      <c r="F36" s="144"/>
      <c r="G36" s="144"/>
      <c r="H36" s="144"/>
      <c r="I36" s="144"/>
      <c r="J36" s="144"/>
      <c r="K36" s="144"/>
      <c r="L36" s="144"/>
      <c r="M36" s="144"/>
      <c r="N36" s="144"/>
      <c r="O36" s="144"/>
      <c r="P36" s="55"/>
    </row>
    <row r="37" spans="2:21" s="25" customFormat="1" ht="15.75" hidden="1" customHeight="1" x14ac:dyDescent="0.25">
      <c r="C37" s="144" t="s">
        <v>55</v>
      </c>
      <c r="D37" s="144"/>
      <c r="E37" s="144"/>
      <c r="F37" s="144"/>
      <c r="G37" s="144"/>
      <c r="H37" s="144"/>
      <c r="I37" s="144"/>
      <c r="J37" s="144"/>
      <c r="K37" s="144"/>
      <c r="L37" s="144"/>
      <c r="M37" s="144"/>
      <c r="N37" s="144"/>
      <c r="O37" s="144"/>
      <c r="P37" s="54"/>
    </row>
    <row r="38" spans="2:21" s="25" customFormat="1" ht="60.6" hidden="1" customHeight="1" x14ac:dyDescent="0.25">
      <c r="C38" s="144" t="s">
        <v>56</v>
      </c>
      <c r="D38" s="144"/>
      <c r="E38" s="144"/>
      <c r="F38" s="144"/>
      <c r="G38" s="144"/>
      <c r="H38" s="144"/>
      <c r="I38" s="144"/>
      <c r="J38" s="144"/>
      <c r="K38" s="144"/>
      <c r="L38" s="144"/>
      <c r="M38" s="144"/>
      <c r="N38" s="144"/>
      <c r="O38" s="144"/>
      <c r="P38" s="54"/>
    </row>
    <row r="39" spans="2:21" s="25" customFormat="1" ht="15.75" hidden="1" customHeight="1" x14ac:dyDescent="0.25">
      <c r="C39" s="144" t="s">
        <v>57</v>
      </c>
      <c r="D39" s="144"/>
      <c r="E39" s="144"/>
      <c r="F39" s="144"/>
      <c r="G39" s="144"/>
      <c r="H39" s="144"/>
      <c r="I39" s="144"/>
      <c r="J39" s="144"/>
      <c r="K39" s="144"/>
      <c r="L39" s="144"/>
      <c r="M39" s="144"/>
      <c r="N39" s="144"/>
      <c r="O39" s="144"/>
      <c r="P39" s="54"/>
    </row>
    <row r="40" spans="2:21" s="25" customFormat="1" ht="21.75" hidden="1" customHeight="1" x14ac:dyDescent="0.25">
      <c r="B40" s="144" t="s">
        <v>91</v>
      </c>
      <c r="C40" s="144"/>
      <c r="D40" s="144"/>
      <c r="E40" s="144"/>
      <c r="F40" s="144"/>
      <c r="G40" s="144"/>
      <c r="H40" s="144"/>
      <c r="I40" s="144"/>
      <c r="J40" s="144"/>
      <c r="K40" s="144"/>
      <c r="L40" s="144"/>
      <c r="M40" s="144"/>
      <c r="N40" s="144"/>
      <c r="O40" s="144"/>
    </row>
    <row r="41" spans="2:21" s="25" customFormat="1" ht="55.5" hidden="1" customHeight="1" x14ac:dyDescent="0.25">
      <c r="B41" s="144" t="s">
        <v>103</v>
      </c>
      <c r="C41" s="144"/>
      <c r="D41" s="144"/>
      <c r="E41" s="144"/>
      <c r="F41" s="144"/>
      <c r="G41" s="144"/>
      <c r="H41" s="144"/>
      <c r="I41" s="144"/>
      <c r="J41" s="144"/>
      <c r="K41" s="144"/>
      <c r="L41" s="144"/>
      <c r="M41" s="144"/>
      <c r="N41" s="144"/>
      <c r="O41" s="55"/>
      <c r="P41" s="55"/>
      <c r="Q41" s="55"/>
      <c r="R41" s="55"/>
      <c r="S41" s="55"/>
      <c r="T41" s="55"/>
      <c r="U41" s="55"/>
    </row>
    <row r="42" spans="2:21" s="25" customFormat="1" ht="20.25" hidden="1" customHeight="1" x14ac:dyDescent="0.25">
      <c r="B42" s="144" t="s">
        <v>125</v>
      </c>
      <c r="C42" s="144"/>
      <c r="D42" s="144"/>
      <c r="E42" s="144"/>
      <c r="F42" s="144"/>
      <c r="G42" s="144"/>
      <c r="H42" s="144"/>
      <c r="I42" s="144"/>
      <c r="J42" s="144"/>
      <c r="K42" s="144"/>
      <c r="L42" s="144"/>
      <c r="M42" s="144"/>
      <c r="N42" s="144"/>
      <c r="O42" s="55"/>
      <c r="P42" s="55"/>
      <c r="Q42" s="55"/>
      <c r="R42" s="55"/>
      <c r="S42" s="55"/>
      <c r="T42" s="55"/>
      <c r="U42" s="55"/>
    </row>
    <row r="43" spans="2:21" hidden="1" x14ac:dyDescent="0.25">
      <c r="B43" s="144" t="s">
        <v>92</v>
      </c>
      <c r="C43" s="144"/>
      <c r="D43" s="144"/>
      <c r="E43" s="144"/>
      <c r="F43" s="144"/>
      <c r="G43" s="144"/>
      <c r="H43" s="144"/>
      <c r="I43" s="144"/>
      <c r="J43" s="144"/>
      <c r="K43" s="144"/>
      <c r="L43" s="144"/>
      <c r="M43" s="144"/>
      <c r="N43" s="144"/>
      <c r="O43" s="144"/>
    </row>
    <row r="44" spans="2:21" ht="20.25" hidden="1" customHeight="1" x14ac:dyDescent="0.25">
      <c r="B44" s="144" t="s">
        <v>93</v>
      </c>
      <c r="C44" s="144"/>
      <c r="D44" s="144"/>
      <c r="E44" s="144"/>
      <c r="F44" s="144"/>
      <c r="G44" s="144"/>
      <c r="H44" s="144"/>
      <c r="I44" s="144"/>
      <c r="J44" s="144"/>
      <c r="K44" s="144"/>
      <c r="L44" s="144"/>
      <c r="M44" s="144"/>
      <c r="N44" s="144"/>
      <c r="O44" s="144"/>
    </row>
    <row r="45" spans="2:21" hidden="1" x14ac:dyDescent="0.25">
      <c r="B45" s="144" t="s">
        <v>94</v>
      </c>
      <c r="C45" s="144"/>
      <c r="D45" s="144"/>
      <c r="E45" s="144"/>
      <c r="F45" s="144"/>
      <c r="G45" s="144"/>
      <c r="H45" s="144"/>
      <c r="I45" s="144"/>
      <c r="J45" s="144"/>
      <c r="K45" s="144"/>
      <c r="L45" s="144"/>
      <c r="M45" s="144"/>
      <c r="N45" s="144"/>
      <c r="O45" s="144"/>
    </row>
    <row r="46" spans="2:21" hidden="1" x14ac:dyDescent="0.25">
      <c r="B46" s="144" t="s">
        <v>58</v>
      </c>
      <c r="C46" s="144"/>
      <c r="D46" s="144"/>
      <c r="E46" s="144"/>
      <c r="F46" s="144"/>
      <c r="G46" s="144"/>
      <c r="H46" s="144"/>
      <c r="I46" s="144"/>
      <c r="J46" s="144"/>
      <c r="K46" s="144"/>
      <c r="L46" s="144"/>
      <c r="M46" s="144"/>
      <c r="N46" s="144"/>
      <c r="O46" s="144"/>
    </row>
    <row r="47" spans="2:21" ht="31.5" hidden="1" customHeight="1" x14ac:dyDescent="0.25">
      <c r="B47" s="155" t="s">
        <v>104</v>
      </c>
      <c r="C47" s="155"/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  <c r="O47" s="155"/>
    </row>
    <row r="48" spans="2:21" hidden="1" x14ac:dyDescent="0.25">
      <c r="B48" s="144" t="s">
        <v>59</v>
      </c>
      <c r="C48" s="144"/>
      <c r="D48" s="144"/>
      <c r="E48" s="144"/>
      <c r="F48" s="144"/>
      <c r="G48" s="144"/>
      <c r="H48" s="144"/>
      <c r="I48" s="144"/>
      <c r="J48" s="144"/>
      <c r="K48" s="144"/>
      <c r="L48" s="144"/>
      <c r="M48" s="144"/>
      <c r="N48" s="144"/>
      <c r="O48" s="144"/>
    </row>
    <row r="49" spans="2:15" ht="32.25" hidden="1" customHeight="1" x14ac:dyDescent="0.25">
      <c r="B49" s="144" t="s">
        <v>126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</row>
    <row r="50" spans="2:15" ht="36" hidden="1" customHeight="1" x14ac:dyDescent="0.25">
      <c r="B50" s="144" t="s">
        <v>127</v>
      </c>
      <c r="C50" s="144"/>
      <c r="D50" s="144"/>
      <c r="E50" s="144"/>
      <c r="F50" s="144"/>
      <c r="G50" s="144"/>
      <c r="H50" s="144"/>
      <c r="I50" s="144"/>
      <c r="J50" s="144"/>
      <c r="K50" s="144"/>
      <c r="L50" s="144"/>
      <c r="M50" s="144"/>
      <c r="N50" s="144"/>
      <c r="O50" s="144"/>
    </row>
  </sheetData>
  <sheetProtection algorithmName="SHA-512" hashValue="Y1AKlMAeALoZQI0gIvN6SFb+isCUBQa1o28SpUeYzI21LiUcYWX0Sw+UNa2xeD1ubqIFODAoa9jYDebvH2mHfA==" saltValue="X5Gvld1jSFsE7wnaEqk6DA==" spinCount="100000" sheet="1" objects="1" scenarios="1"/>
  <mergeCells count="31">
    <mergeCell ref="B40:O40"/>
    <mergeCell ref="B43:O43"/>
    <mergeCell ref="B44:O44"/>
    <mergeCell ref="B50:O50"/>
    <mergeCell ref="C39:O39"/>
    <mergeCell ref="B45:O45"/>
    <mergeCell ref="B46:O46"/>
    <mergeCell ref="B47:O47"/>
    <mergeCell ref="B48:O48"/>
    <mergeCell ref="B49:O49"/>
    <mergeCell ref="B41:N41"/>
    <mergeCell ref="B42:N42"/>
    <mergeCell ref="C34:O34"/>
    <mergeCell ref="C35:O35"/>
    <mergeCell ref="C36:O36"/>
    <mergeCell ref="C37:O37"/>
    <mergeCell ref="C38:O38"/>
    <mergeCell ref="C32:O32"/>
    <mergeCell ref="C33:O33"/>
    <mergeCell ref="B4:O4"/>
    <mergeCell ref="B26:N26"/>
    <mergeCell ref="B21:I21"/>
    <mergeCell ref="C27:O27"/>
    <mergeCell ref="C28:O28"/>
    <mergeCell ref="C29:O29"/>
    <mergeCell ref="C30:O30"/>
    <mergeCell ref="C31:O31"/>
    <mergeCell ref="B6:O6"/>
    <mergeCell ref="B7:O7"/>
    <mergeCell ref="B8:O8"/>
    <mergeCell ref="B9:O9"/>
  </mergeCells>
  <conditionalFormatting sqref="D19">
    <cfRule type="duplicateValues" dxfId="8" priority="5"/>
    <cfRule type="duplicateValues" dxfId="7" priority="6"/>
  </conditionalFormatting>
  <conditionalFormatting sqref="D19">
    <cfRule type="duplicateValues" dxfId="6" priority="4"/>
  </conditionalFormatting>
  <conditionalFormatting sqref="D15">
    <cfRule type="duplicateValues" dxfId="5" priority="1"/>
    <cfRule type="duplicateValues" dxfId="4" priority="2"/>
  </conditionalFormatting>
  <conditionalFormatting sqref="D15">
    <cfRule type="duplicateValues" dxfId="3" priority="3"/>
  </conditionalFormatting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69"/>
  <sheetViews>
    <sheetView zoomScaleNormal="100" zoomScaleSheetLayoutView="70" workbookViewId="0">
      <selection activeCell="B9" sqref="B9:W9"/>
    </sheetView>
  </sheetViews>
  <sheetFormatPr defaultColWidth="9.140625" defaultRowHeight="15" x14ac:dyDescent="0.25"/>
  <cols>
    <col min="1" max="1" width="3.7109375" style="31" customWidth="1"/>
    <col min="2" max="2" width="11.7109375" style="30" customWidth="1"/>
    <col min="3" max="3" width="82.85546875" style="30" customWidth="1"/>
    <col min="4" max="4" width="26.7109375" style="30" customWidth="1"/>
    <col min="5" max="5" width="16.42578125" style="30" customWidth="1"/>
    <col min="6" max="6" width="14.140625" style="30" customWidth="1"/>
    <col min="7" max="8" width="18.85546875" style="30" customWidth="1"/>
    <col min="9" max="9" width="20.7109375" style="30" customWidth="1"/>
    <col min="10" max="10" width="19.140625" style="30" customWidth="1"/>
    <col min="11" max="11" width="23.7109375" style="30" customWidth="1"/>
    <col min="12" max="12" width="27.140625" style="30" customWidth="1"/>
    <col min="13" max="13" width="19.28515625" style="30" customWidth="1"/>
    <col min="14" max="14" width="21.140625" style="30" customWidth="1"/>
    <col min="15" max="15" width="17.140625" style="30" customWidth="1"/>
    <col min="16" max="16" width="21.7109375" style="30" customWidth="1"/>
    <col min="17" max="18" width="12.42578125" style="30" bestFit="1" customWidth="1"/>
    <col min="19" max="22" width="14.7109375" style="30" customWidth="1"/>
    <col min="23" max="23" width="10.7109375" style="30" customWidth="1"/>
    <col min="24" max="16384" width="9.140625" style="30"/>
  </cols>
  <sheetData>
    <row r="1" spans="1:45" s="87" customFormat="1" ht="15.75" x14ac:dyDescent="0.25">
      <c r="L1" s="88"/>
      <c r="M1" s="88"/>
      <c r="N1" s="88"/>
      <c r="O1" s="88"/>
    </row>
    <row r="2" spans="1:45" s="87" customFormat="1" ht="15.75" x14ac:dyDescent="0.25">
      <c r="L2" s="88"/>
      <c r="M2" s="88"/>
      <c r="N2" s="88"/>
      <c r="O2" s="88"/>
    </row>
    <row r="3" spans="1:45" s="87" customFormat="1" ht="15.75" x14ac:dyDescent="0.25">
      <c r="L3" s="88"/>
      <c r="M3" s="88"/>
      <c r="N3" s="88"/>
      <c r="O3" s="88"/>
    </row>
    <row r="4" spans="1:45" s="87" customFormat="1" ht="18.75" customHeight="1" x14ac:dyDescent="0.25">
      <c r="B4" s="157" t="s">
        <v>34</v>
      </c>
      <c r="C4" s="157"/>
      <c r="D4" s="157"/>
      <c r="E4" s="157"/>
      <c r="F4" s="157"/>
      <c r="G4" s="157"/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  <c r="T4" s="157"/>
      <c r="U4" s="157"/>
      <c r="V4" s="157"/>
      <c r="W4" s="157"/>
    </row>
    <row r="5" spans="1:45" s="87" customFormat="1" ht="18.75" x14ac:dyDescent="0.25">
      <c r="B5" s="157"/>
      <c r="C5" s="157"/>
      <c r="D5" s="157"/>
      <c r="E5" s="157"/>
      <c r="F5" s="157"/>
      <c r="G5" s="157"/>
      <c r="H5" s="157"/>
      <c r="I5" s="157"/>
      <c r="J5" s="157"/>
      <c r="K5" s="157"/>
      <c r="L5" s="157"/>
      <c r="M5" s="157"/>
      <c r="N5" s="157"/>
      <c r="O5" s="157"/>
    </row>
    <row r="6" spans="1:45" s="87" customFormat="1" ht="18.75" x14ac:dyDescent="0.3">
      <c r="B6" s="156" t="s">
        <v>159</v>
      </c>
      <c r="C6" s="156"/>
      <c r="D6" s="156"/>
      <c r="E6" s="156"/>
      <c r="F6" s="156"/>
      <c r="G6" s="156"/>
      <c r="H6" s="156"/>
      <c r="I6" s="156"/>
      <c r="J6" s="156"/>
      <c r="K6" s="156"/>
      <c r="L6" s="156"/>
      <c r="M6" s="156"/>
      <c r="N6" s="156"/>
      <c r="O6" s="156"/>
      <c r="P6" s="156"/>
      <c r="Q6" s="156"/>
      <c r="R6" s="156"/>
      <c r="S6" s="156"/>
      <c r="T6" s="156"/>
      <c r="U6" s="156"/>
      <c r="V6" s="156"/>
      <c r="W6" s="156"/>
    </row>
    <row r="7" spans="1:45" s="89" customFormat="1" ht="15.75" x14ac:dyDescent="0.25">
      <c r="B7" s="158" t="s">
        <v>160</v>
      </c>
      <c r="C7" s="158"/>
      <c r="D7" s="158"/>
      <c r="E7" s="158"/>
      <c r="F7" s="158"/>
      <c r="G7" s="158"/>
      <c r="H7" s="158"/>
      <c r="I7" s="158"/>
      <c r="J7" s="158"/>
      <c r="K7" s="158"/>
      <c r="L7" s="158"/>
      <c r="M7" s="158"/>
      <c r="N7" s="158"/>
      <c r="O7" s="158"/>
      <c r="P7" s="158"/>
      <c r="Q7" s="158"/>
      <c r="R7" s="158"/>
      <c r="S7" s="158"/>
      <c r="T7" s="158"/>
      <c r="U7" s="158"/>
      <c r="V7" s="158"/>
      <c r="W7" s="158"/>
    </row>
    <row r="8" spans="1:45" s="90" customFormat="1" ht="15.75" x14ac:dyDescent="0.25">
      <c r="B8" s="158"/>
      <c r="C8" s="158"/>
      <c r="D8" s="158"/>
      <c r="E8" s="158"/>
      <c r="F8" s="158"/>
      <c r="G8" s="158"/>
      <c r="H8" s="158"/>
      <c r="I8" s="158"/>
      <c r="J8" s="158"/>
      <c r="K8" s="158"/>
      <c r="L8" s="158"/>
      <c r="M8" s="158"/>
      <c r="N8" s="158"/>
      <c r="O8" s="158"/>
    </row>
    <row r="9" spans="1:45" s="90" customFormat="1" ht="18.75" x14ac:dyDescent="0.3">
      <c r="B9" s="156" t="s">
        <v>140</v>
      </c>
      <c r="C9" s="156"/>
      <c r="D9" s="156"/>
      <c r="E9" s="156"/>
      <c r="F9" s="156"/>
      <c r="G9" s="156"/>
      <c r="H9" s="156"/>
      <c r="I9" s="156"/>
      <c r="J9" s="156"/>
      <c r="K9" s="156"/>
      <c r="L9" s="156"/>
      <c r="M9" s="156"/>
      <c r="N9" s="156"/>
      <c r="O9" s="156"/>
      <c r="P9" s="156"/>
      <c r="Q9" s="156"/>
      <c r="R9" s="156"/>
      <c r="S9" s="156"/>
      <c r="T9" s="156"/>
      <c r="U9" s="156"/>
      <c r="V9" s="156"/>
      <c r="W9" s="156"/>
    </row>
    <row r="10" spans="1:45" s="90" customFormat="1" ht="15.75" x14ac:dyDescent="0.25">
      <c r="F10" s="91"/>
      <c r="G10" s="91"/>
      <c r="H10" s="91"/>
      <c r="I10" s="91"/>
      <c r="J10" s="91"/>
      <c r="K10" s="91"/>
      <c r="Q10" s="92"/>
      <c r="R10" s="93"/>
      <c r="S10" s="93"/>
      <c r="T10" s="93"/>
      <c r="U10" s="93"/>
      <c r="V10" s="93"/>
      <c r="W10" s="93"/>
    </row>
    <row r="11" spans="1:45" s="90" customFormat="1" ht="15.75" x14ac:dyDescent="0.25">
      <c r="E11" s="94"/>
      <c r="F11" s="91"/>
      <c r="G11" s="91"/>
      <c r="H11" s="91"/>
      <c r="I11" s="91"/>
      <c r="J11" s="91"/>
      <c r="K11" s="91"/>
      <c r="Q11" s="95"/>
      <c r="R11" s="95"/>
      <c r="S11" s="95"/>
      <c r="T11" s="95"/>
      <c r="U11" s="95"/>
      <c r="V11" s="95"/>
      <c r="W11" s="95"/>
    </row>
    <row r="12" spans="1:45" s="92" customFormat="1" ht="44.25" customHeight="1" x14ac:dyDescent="0.25">
      <c r="B12" s="162" t="s">
        <v>21</v>
      </c>
      <c r="C12" s="162" t="s">
        <v>11</v>
      </c>
      <c r="D12" s="162" t="s">
        <v>10</v>
      </c>
      <c r="E12" s="162" t="s">
        <v>134</v>
      </c>
      <c r="F12" s="162" t="s">
        <v>135</v>
      </c>
      <c r="G12" s="162" t="s">
        <v>33</v>
      </c>
      <c r="H12" s="162"/>
      <c r="I12" s="162"/>
      <c r="J12" s="162"/>
      <c r="K12" s="162"/>
      <c r="L12" s="162" t="s">
        <v>137</v>
      </c>
      <c r="M12" s="162" t="s">
        <v>98</v>
      </c>
      <c r="N12" s="166" t="s">
        <v>32</v>
      </c>
      <c r="O12" s="166" t="s">
        <v>99</v>
      </c>
      <c r="P12" s="164" t="s">
        <v>31</v>
      </c>
      <c r="Q12" s="161" t="s">
        <v>150</v>
      </c>
      <c r="R12" s="161" t="s">
        <v>151</v>
      </c>
      <c r="S12" s="161" t="s">
        <v>152</v>
      </c>
      <c r="T12" s="161" t="s">
        <v>153</v>
      </c>
      <c r="U12" s="161" t="s">
        <v>154</v>
      </c>
      <c r="V12" s="161" t="s">
        <v>155</v>
      </c>
      <c r="W12" s="161" t="s">
        <v>156</v>
      </c>
      <c r="X12" s="93"/>
      <c r="Y12" s="93"/>
      <c r="Z12" s="93"/>
      <c r="AA12" s="93"/>
      <c r="AB12" s="93"/>
      <c r="AC12" s="93"/>
      <c r="AD12" s="93"/>
      <c r="AE12" s="93"/>
      <c r="AF12" s="93"/>
      <c r="AG12" s="93"/>
      <c r="AH12" s="93"/>
      <c r="AI12" s="93"/>
      <c r="AJ12" s="93"/>
      <c r="AK12" s="93"/>
      <c r="AL12" s="93"/>
      <c r="AM12" s="93"/>
      <c r="AN12" s="93"/>
      <c r="AO12" s="93"/>
      <c r="AP12" s="93"/>
      <c r="AQ12" s="93"/>
      <c r="AR12" s="93"/>
      <c r="AS12" s="93"/>
    </row>
    <row r="13" spans="1:45" s="99" customFormat="1" ht="121.5" customHeight="1" x14ac:dyDescent="0.25">
      <c r="A13" s="96"/>
      <c r="B13" s="162"/>
      <c r="C13" s="162"/>
      <c r="D13" s="162"/>
      <c r="E13" s="162"/>
      <c r="F13" s="162"/>
      <c r="G13" s="97" t="s">
        <v>36</v>
      </c>
      <c r="H13" s="97" t="s">
        <v>136</v>
      </c>
      <c r="I13" s="97" t="s">
        <v>37</v>
      </c>
      <c r="J13" s="98" t="s">
        <v>30</v>
      </c>
      <c r="K13" s="97" t="s">
        <v>138</v>
      </c>
      <c r="L13" s="162"/>
      <c r="M13" s="162"/>
      <c r="N13" s="166"/>
      <c r="O13" s="166"/>
      <c r="P13" s="164"/>
      <c r="Q13" s="161" t="s">
        <v>141</v>
      </c>
      <c r="R13" s="161" t="s">
        <v>141</v>
      </c>
      <c r="S13" s="161" t="s">
        <v>141</v>
      </c>
      <c r="T13" s="161" t="s">
        <v>141</v>
      </c>
      <c r="U13" s="161" t="s">
        <v>141</v>
      </c>
      <c r="V13" s="161" t="s">
        <v>141</v>
      </c>
      <c r="W13" s="161" t="s">
        <v>141</v>
      </c>
    </row>
    <row r="14" spans="1:45" s="99" customFormat="1" ht="15.75" x14ac:dyDescent="0.25">
      <c r="A14" s="96"/>
      <c r="B14" s="98">
        <v>1</v>
      </c>
      <c r="C14" s="98">
        <v>2</v>
      </c>
      <c r="D14" s="98">
        <v>3</v>
      </c>
      <c r="E14" s="98">
        <v>4</v>
      </c>
      <c r="F14" s="98">
        <v>5</v>
      </c>
      <c r="G14" s="98">
        <v>6</v>
      </c>
      <c r="H14" s="98">
        <v>7</v>
      </c>
      <c r="I14" s="98">
        <v>8</v>
      </c>
      <c r="J14" s="98">
        <v>9</v>
      </c>
      <c r="K14" s="98">
        <v>10</v>
      </c>
      <c r="L14" s="98">
        <v>11</v>
      </c>
      <c r="M14" s="98">
        <v>12</v>
      </c>
      <c r="N14" s="98">
        <v>13</v>
      </c>
      <c r="O14" s="98">
        <v>14</v>
      </c>
      <c r="P14" s="98">
        <v>15</v>
      </c>
      <c r="Q14" s="100" t="s">
        <v>143</v>
      </c>
      <c r="R14" s="100" t="s">
        <v>144</v>
      </c>
      <c r="S14" s="100" t="s">
        <v>145</v>
      </c>
      <c r="T14" s="100" t="s">
        <v>146</v>
      </c>
      <c r="U14" s="100" t="s">
        <v>147</v>
      </c>
      <c r="V14" s="100" t="s">
        <v>148</v>
      </c>
      <c r="W14" s="100" t="s">
        <v>149</v>
      </c>
    </row>
    <row r="15" spans="1:45" s="37" customFormat="1" ht="57" customHeight="1" x14ac:dyDescent="0.25">
      <c r="A15" s="38"/>
      <c r="B15" s="131" t="s">
        <v>168</v>
      </c>
      <c r="C15" s="127" t="s">
        <v>169</v>
      </c>
      <c r="D15" s="128" t="s">
        <v>167</v>
      </c>
      <c r="E15" s="108">
        <v>2020</v>
      </c>
      <c r="F15" s="108">
        <v>2027</v>
      </c>
      <c r="G15" s="101">
        <f>'20.1'!U27/1000</f>
        <v>132.90607660000001</v>
      </c>
      <c r="H15" s="101">
        <f>G15*1.22</f>
        <v>162.14541345200001</v>
      </c>
      <c r="I15" s="102">
        <f>H15*PRODUCT(IF(YEAR(DATE(2023,1,1))&lt;=$F15,'20.4'!$C$14/100,1),IF(YEAR(DATE(2024,1,1))&lt;=$F15,'20.4'!$D$14/100,1),IF(YEAR(DATE(2025,1,1))&lt;=$F15,'20.4'!$E$14/100,1),IF(YEAR(DATE(2026,1,1))&lt;=$F15,'20.4'!$F$14/100,1),IF(YEAR(DATE(2027,1,1))&lt;=$F15,'20.4'!$G$14/100,1),IF(YEAR(DATE(2028,1,1))&lt;=$F15,'20.4'!$H$14/100,1),IF(YEAR(DATE(2029,1,1))&lt;=$F15,'20.4'!$I$14/100,1))</f>
        <v>225.63641340785503</v>
      </c>
      <c r="J15" s="102">
        <f>'20.2'!M20/1000</f>
        <v>0</v>
      </c>
      <c r="K15" s="102">
        <f>I15+J15</f>
        <v>225.63641340785503</v>
      </c>
      <c r="L15" s="101"/>
      <c r="M15" s="104">
        <f>K15-L15</f>
        <v>225.63641340785503</v>
      </c>
      <c r="N15" s="101">
        <v>0</v>
      </c>
      <c r="O15" s="103">
        <f>H15-N15</f>
        <v>162.14541345200001</v>
      </c>
      <c r="P15" s="102">
        <f>SUM(Q15:W15)</f>
        <v>69.452909539999993</v>
      </c>
      <c r="Q15" s="109">
        <v>2.31117492</v>
      </c>
      <c r="R15" s="109">
        <v>4.6027411999999996</v>
      </c>
      <c r="S15" s="109">
        <v>0</v>
      </c>
      <c r="T15" s="109">
        <v>62.538993419999997</v>
      </c>
      <c r="U15" s="109" t="s">
        <v>165</v>
      </c>
      <c r="V15" s="109" t="s">
        <v>165</v>
      </c>
      <c r="W15" s="109" t="s">
        <v>165</v>
      </c>
    </row>
    <row r="16" spans="1:45" s="32" customFormat="1" ht="30.75" customHeight="1" x14ac:dyDescent="0.2">
      <c r="B16" s="41"/>
      <c r="C16" s="42"/>
      <c r="D16" s="43"/>
      <c r="E16" s="44"/>
      <c r="F16" s="41"/>
      <c r="G16" s="42"/>
      <c r="H16" s="42"/>
      <c r="I16" s="81"/>
      <c r="J16" s="41"/>
      <c r="K16" s="41"/>
      <c r="L16" s="41"/>
      <c r="M16" s="41"/>
      <c r="N16" s="41"/>
      <c r="O16" s="41"/>
      <c r="P16" s="41"/>
      <c r="Q16" s="41"/>
      <c r="R16" s="42"/>
      <c r="S16" s="42"/>
      <c r="T16" s="82"/>
      <c r="U16" s="82"/>
      <c r="V16" s="82"/>
      <c r="W16" s="42"/>
    </row>
    <row r="17" spans="2:23" s="60" customFormat="1" ht="15.75" hidden="1" customHeight="1" x14ac:dyDescent="0.25">
      <c r="B17" s="165" t="s">
        <v>74</v>
      </c>
      <c r="C17" s="165"/>
      <c r="D17" s="165"/>
      <c r="E17" s="165"/>
      <c r="F17" s="165"/>
      <c r="G17" s="165"/>
      <c r="H17" s="165"/>
      <c r="I17" s="165"/>
      <c r="J17" s="165"/>
      <c r="K17" s="165"/>
      <c r="L17" s="165"/>
      <c r="M17" s="165"/>
      <c r="N17" s="165"/>
      <c r="O17" s="165"/>
      <c r="P17" s="165"/>
      <c r="Q17" s="165"/>
      <c r="R17" s="165"/>
      <c r="S17" s="165"/>
      <c r="T17" s="165"/>
      <c r="U17" s="165"/>
      <c r="V17" s="165"/>
      <c r="W17" s="165"/>
    </row>
    <row r="18" spans="2:23" s="60" customFormat="1" ht="15.75" hidden="1" x14ac:dyDescent="0.25">
      <c r="B18" s="163" t="s">
        <v>75</v>
      </c>
      <c r="C18" s="163"/>
      <c r="D18" s="163"/>
      <c r="E18" s="163"/>
      <c r="F18" s="163"/>
      <c r="G18" s="163"/>
      <c r="H18" s="163"/>
      <c r="I18" s="163"/>
      <c r="J18" s="61"/>
      <c r="K18" s="61"/>
      <c r="L18" s="61"/>
      <c r="M18" s="61"/>
      <c r="Q18" s="61"/>
      <c r="R18" s="61"/>
      <c r="S18" s="61"/>
      <c r="T18" s="61"/>
      <c r="U18" s="61"/>
      <c r="V18" s="61"/>
      <c r="W18" s="61"/>
    </row>
    <row r="19" spans="2:23" s="60" customFormat="1" ht="33.75" hidden="1" customHeight="1" x14ac:dyDescent="0.25">
      <c r="B19" s="163" t="s">
        <v>76</v>
      </c>
      <c r="C19" s="163"/>
      <c r="D19" s="163"/>
      <c r="E19" s="163"/>
      <c r="F19" s="163"/>
      <c r="G19" s="163"/>
      <c r="H19" s="163"/>
      <c r="I19" s="163"/>
      <c r="J19" s="163"/>
      <c r="K19" s="163"/>
      <c r="L19" s="163"/>
      <c r="M19" s="163"/>
      <c r="N19" s="163"/>
      <c r="O19" s="163"/>
      <c r="P19" s="163"/>
      <c r="Q19" s="163"/>
      <c r="R19" s="163"/>
      <c r="S19" s="163"/>
      <c r="T19" s="163"/>
      <c r="U19" s="163"/>
      <c r="V19" s="163"/>
      <c r="W19" s="163"/>
    </row>
    <row r="20" spans="2:23" s="32" customFormat="1" ht="11.25" hidden="1" x14ac:dyDescent="0.2">
      <c r="C20" s="33"/>
      <c r="D20" s="35"/>
      <c r="E20" s="34"/>
      <c r="G20" s="33"/>
      <c r="H20" s="33"/>
      <c r="I20" s="33"/>
      <c r="J20" s="33"/>
      <c r="K20" s="33"/>
      <c r="L20" s="33"/>
      <c r="M20" s="33"/>
      <c r="Q20" s="33"/>
      <c r="R20" s="33"/>
      <c r="S20" s="33"/>
      <c r="T20" s="33"/>
      <c r="U20" s="33"/>
      <c r="V20" s="33"/>
      <c r="W20" s="33"/>
    </row>
    <row r="21" spans="2:23" s="32" customFormat="1" ht="11.25" hidden="1" x14ac:dyDescent="0.2">
      <c r="C21" s="33"/>
      <c r="D21" s="35"/>
      <c r="E21" s="34"/>
      <c r="G21" s="33"/>
      <c r="H21" s="33"/>
      <c r="I21" s="33"/>
      <c r="J21" s="33"/>
      <c r="K21" s="33"/>
      <c r="L21" s="33"/>
      <c r="M21" s="33"/>
      <c r="Q21" s="33"/>
      <c r="R21" s="33"/>
      <c r="S21" s="33"/>
      <c r="T21" s="33"/>
      <c r="U21" s="33"/>
      <c r="V21" s="33"/>
      <c r="W21" s="33"/>
    </row>
    <row r="22" spans="2:23" s="32" customFormat="1" ht="15.75" hidden="1" x14ac:dyDescent="0.25">
      <c r="B22" s="58" t="s">
        <v>42</v>
      </c>
      <c r="C22" s="33"/>
      <c r="D22" s="35"/>
      <c r="E22" s="34"/>
      <c r="G22" s="33"/>
      <c r="H22" s="33"/>
      <c r="I22" s="33"/>
      <c r="J22" s="33"/>
      <c r="K22" s="33"/>
      <c r="L22" s="33"/>
      <c r="M22" s="33"/>
      <c r="Q22" s="33"/>
      <c r="R22" s="33"/>
      <c r="S22" s="33"/>
      <c r="T22" s="33"/>
      <c r="U22" s="33"/>
      <c r="V22" s="33"/>
      <c r="W22" s="33"/>
    </row>
    <row r="23" spans="2:23" s="32" customFormat="1" ht="15.75" hidden="1" x14ac:dyDescent="0.2">
      <c r="B23" s="147" t="s">
        <v>133</v>
      </c>
      <c r="C23" s="147"/>
      <c r="D23" s="147"/>
      <c r="E23" s="147"/>
      <c r="F23" s="147"/>
      <c r="G23" s="147"/>
      <c r="H23" s="147"/>
      <c r="I23" s="147"/>
      <c r="J23" s="147"/>
      <c r="K23" s="147"/>
      <c r="L23" s="147"/>
      <c r="M23" s="147"/>
      <c r="N23" s="147"/>
      <c r="O23" s="147"/>
      <c r="P23" s="147"/>
      <c r="Q23" s="147"/>
      <c r="R23" s="147"/>
      <c r="S23" s="147"/>
      <c r="T23" s="147"/>
      <c r="U23" s="147"/>
      <c r="V23" s="147"/>
      <c r="W23" s="147"/>
    </row>
    <row r="24" spans="2:23" s="56" customFormat="1" ht="33.75" hidden="1" customHeight="1" x14ac:dyDescent="0.25">
      <c r="B24" s="144" t="s">
        <v>95</v>
      </c>
      <c r="C24" s="144"/>
      <c r="D24" s="144"/>
      <c r="E24" s="144"/>
      <c r="F24" s="144"/>
      <c r="G24" s="144"/>
      <c r="H24" s="144"/>
      <c r="I24" s="144"/>
      <c r="J24" s="144"/>
      <c r="K24" s="144"/>
      <c r="L24" s="144"/>
      <c r="M24" s="144"/>
      <c r="N24" s="144"/>
      <c r="O24" s="144"/>
      <c r="P24" s="144"/>
      <c r="Q24" s="144"/>
      <c r="R24" s="144"/>
      <c r="S24" s="144"/>
      <c r="T24" s="144"/>
      <c r="U24" s="144"/>
      <c r="V24" s="144"/>
      <c r="W24" s="144"/>
    </row>
    <row r="25" spans="2:23" s="56" customFormat="1" ht="15.75" hidden="1" x14ac:dyDescent="0.25">
      <c r="B25" s="159" t="s">
        <v>130</v>
      </c>
      <c r="C25" s="159"/>
      <c r="D25" s="159"/>
      <c r="E25" s="159"/>
      <c r="F25" s="159"/>
      <c r="G25" s="159"/>
      <c r="H25" s="159"/>
      <c r="I25" s="159"/>
      <c r="J25" s="159"/>
      <c r="K25" s="159"/>
      <c r="L25" s="159"/>
      <c r="M25" s="159"/>
      <c r="N25" s="159"/>
      <c r="O25" s="159"/>
      <c r="P25" s="159"/>
      <c r="Q25" s="159"/>
      <c r="R25" s="159"/>
      <c r="S25" s="159"/>
      <c r="T25" s="159"/>
      <c r="U25" s="159"/>
      <c r="V25" s="159"/>
      <c r="W25" s="159"/>
    </row>
    <row r="26" spans="2:23" s="56" customFormat="1" ht="36" hidden="1" customHeight="1" x14ac:dyDescent="0.25">
      <c r="B26" s="160" t="s">
        <v>112</v>
      </c>
      <c r="C26" s="160"/>
      <c r="D26" s="160"/>
      <c r="E26" s="160"/>
      <c r="F26" s="160"/>
      <c r="G26" s="160"/>
      <c r="H26" s="160"/>
      <c r="I26" s="160"/>
      <c r="J26" s="160"/>
      <c r="K26" s="160"/>
      <c r="L26" s="160"/>
      <c r="M26" s="160"/>
      <c r="N26" s="160"/>
      <c r="O26" s="160"/>
      <c r="P26" s="160"/>
      <c r="Q26" s="160"/>
      <c r="R26" s="160"/>
      <c r="S26" s="160"/>
      <c r="T26" s="160"/>
      <c r="U26" s="160"/>
      <c r="V26" s="160"/>
      <c r="W26" s="160"/>
    </row>
    <row r="27" spans="2:23" s="56" customFormat="1" ht="38.25" hidden="1" customHeight="1" x14ac:dyDescent="0.25">
      <c r="B27" s="144" t="s">
        <v>129</v>
      </c>
      <c r="C27" s="144"/>
      <c r="D27" s="144"/>
      <c r="E27" s="144"/>
      <c r="F27" s="144"/>
      <c r="G27" s="144"/>
      <c r="H27" s="144"/>
      <c r="I27" s="144"/>
      <c r="J27" s="144"/>
      <c r="K27" s="144"/>
      <c r="L27" s="144"/>
      <c r="M27" s="144"/>
      <c r="N27" s="144"/>
      <c r="O27" s="144"/>
      <c r="P27" s="144"/>
      <c r="Q27" s="144"/>
      <c r="R27" s="144"/>
      <c r="S27" s="144"/>
      <c r="T27" s="144"/>
      <c r="U27" s="144"/>
      <c r="V27" s="144"/>
      <c r="W27" s="144"/>
    </row>
    <row r="28" spans="2:23" s="56" customFormat="1" ht="19.5" hidden="1" customHeight="1" x14ac:dyDescent="0.25">
      <c r="B28" s="144" t="s">
        <v>60</v>
      </c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  <c r="N28" s="144"/>
      <c r="O28" s="144"/>
      <c r="P28" s="144"/>
      <c r="Q28" s="144"/>
      <c r="R28" s="144"/>
      <c r="S28" s="144"/>
      <c r="T28" s="144"/>
      <c r="U28" s="144"/>
      <c r="V28" s="144"/>
      <c r="W28" s="144"/>
    </row>
    <row r="29" spans="2:23" s="56" customFormat="1" ht="37.9" hidden="1" customHeight="1" x14ac:dyDescent="0.25">
      <c r="B29" s="159" t="s">
        <v>132</v>
      </c>
      <c r="C29" s="159"/>
      <c r="D29" s="159"/>
      <c r="E29" s="159"/>
      <c r="F29" s="159"/>
      <c r="G29" s="159"/>
      <c r="H29" s="159"/>
      <c r="I29" s="159"/>
      <c r="J29" s="159"/>
      <c r="K29" s="159"/>
      <c r="L29" s="159"/>
      <c r="M29" s="159"/>
      <c r="N29" s="159"/>
      <c r="O29" s="159"/>
      <c r="P29" s="159"/>
      <c r="Q29" s="159"/>
      <c r="R29" s="159"/>
      <c r="S29" s="159"/>
      <c r="T29" s="159"/>
      <c r="U29" s="159"/>
      <c r="V29" s="159"/>
      <c r="W29" s="159"/>
    </row>
    <row r="30" spans="2:23" s="56" customFormat="1" ht="15.75" hidden="1" x14ac:dyDescent="0.25">
      <c r="B30" s="159" t="s">
        <v>131</v>
      </c>
      <c r="C30" s="159"/>
      <c r="D30" s="159"/>
      <c r="E30" s="159"/>
      <c r="F30" s="159"/>
      <c r="G30" s="159"/>
      <c r="H30" s="159"/>
      <c r="I30" s="159"/>
      <c r="J30" s="159"/>
      <c r="K30" s="159"/>
      <c r="L30" s="159"/>
      <c r="M30" s="159"/>
      <c r="N30" s="159"/>
      <c r="O30" s="159"/>
      <c r="P30" s="159"/>
      <c r="Q30" s="159"/>
      <c r="R30" s="159"/>
      <c r="S30" s="159"/>
      <c r="T30" s="159"/>
      <c r="U30" s="159"/>
      <c r="V30" s="159"/>
      <c r="W30" s="159"/>
    </row>
    <row r="31" spans="2:23" s="56" customFormat="1" ht="35.25" hidden="1" customHeight="1" x14ac:dyDescent="0.25">
      <c r="B31" s="144" t="s">
        <v>61</v>
      </c>
      <c r="C31" s="144"/>
      <c r="D31" s="144"/>
      <c r="E31" s="144"/>
      <c r="F31" s="144"/>
      <c r="G31" s="144"/>
      <c r="H31" s="144"/>
      <c r="I31" s="144"/>
      <c r="J31" s="144"/>
      <c r="K31" s="144"/>
      <c r="L31" s="144"/>
      <c r="M31" s="144"/>
      <c r="N31" s="144"/>
      <c r="O31" s="144"/>
      <c r="P31" s="144"/>
      <c r="Q31" s="144"/>
      <c r="R31" s="144"/>
      <c r="S31" s="144"/>
      <c r="T31" s="144"/>
      <c r="U31" s="144"/>
      <c r="V31" s="144"/>
      <c r="W31" s="144"/>
    </row>
    <row r="32" spans="2:23" s="56" customFormat="1" ht="21" hidden="1" customHeight="1" x14ac:dyDescent="0.25">
      <c r="B32" s="144" t="s">
        <v>62</v>
      </c>
      <c r="C32" s="144"/>
      <c r="D32" s="144"/>
      <c r="E32" s="144"/>
      <c r="F32" s="144"/>
      <c r="G32" s="144"/>
      <c r="H32" s="144"/>
      <c r="I32" s="144"/>
      <c r="J32" s="144"/>
      <c r="K32" s="144"/>
      <c r="L32" s="144"/>
      <c r="M32" s="144"/>
      <c r="N32" s="144"/>
      <c r="O32" s="144"/>
      <c r="P32" s="144"/>
      <c r="Q32" s="144"/>
      <c r="R32" s="144"/>
      <c r="S32" s="144"/>
      <c r="T32" s="144"/>
      <c r="U32" s="144"/>
      <c r="V32" s="144"/>
      <c r="W32" s="144"/>
    </row>
    <row r="33" spans="2:23" s="56" customFormat="1" ht="21" hidden="1" customHeight="1" x14ac:dyDescent="0.25">
      <c r="B33" s="159" t="s">
        <v>111</v>
      </c>
      <c r="C33" s="159"/>
      <c r="D33" s="159"/>
      <c r="E33" s="159"/>
      <c r="F33" s="159"/>
      <c r="G33" s="159"/>
      <c r="H33" s="159"/>
      <c r="I33" s="159"/>
      <c r="J33" s="159"/>
      <c r="K33" s="159"/>
      <c r="L33" s="159"/>
      <c r="M33" s="159"/>
      <c r="N33" s="159"/>
      <c r="O33" s="159"/>
      <c r="P33" s="159"/>
      <c r="Q33" s="159"/>
      <c r="R33" s="159"/>
      <c r="S33" s="159"/>
      <c r="T33" s="159"/>
      <c r="U33" s="159"/>
      <c r="V33" s="159"/>
      <c r="W33" s="159"/>
    </row>
    <row r="34" spans="2:23" s="32" customFormat="1" ht="11.25" x14ac:dyDescent="0.2">
      <c r="C34" s="33"/>
      <c r="D34" s="35"/>
      <c r="E34" s="34"/>
      <c r="G34" s="33"/>
      <c r="H34" s="33"/>
      <c r="I34" s="33"/>
      <c r="J34" s="33"/>
      <c r="K34" s="33"/>
      <c r="L34" s="33"/>
      <c r="M34" s="33"/>
      <c r="Q34" s="33"/>
      <c r="R34" s="33"/>
      <c r="S34" s="33"/>
      <c r="T34" s="33"/>
      <c r="U34" s="33"/>
      <c r="V34" s="33"/>
      <c r="W34" s="33"/>
    </row>
    <row r="35" spans="2:23" s="32" customFormat="1" ht="11.25" x14ac:dyDescent="0.2">
      <c r="C35" s="33"/>
      <c r="D35" s="35"/>
      <c r="E35" s="34"/>
      <c r="G35" s="33"/>
      <c r="H35" s="33"/>
      <c r="I35" s="33"/>
      <c r="J35" s="33"/>
      <c r="K35" s="33"/>
      <c r="L35" s="33"/>
      <c r="M35" s="33"/>
      <c r="Q35" s="33"/>
      <c r="R35" s="33"/>
      <c r="S35" s="33"/>
      <c r="T35" s="33"/>
      <c r="U35" s="33"/>
      <c r="V35" s="33"/>
      <c r="W35" s="33"/>
    </row>
    <row r="36" spans="2:23" s="32" customFormat="1" ht="11.25" x14ac:dyDescent="0.2">
      <c r="C36" s="33"/>
      <c r="D36" s="35"/>
      <c r="E36" s="34"/>
      <c r="G36" s="33"/>
      <c r="H36" s="33"/>
      <c r="I36" s="33"/>
      <c r="J36" s="33"/>
      <c r="K36" s="33"/>
      <c r="L36" s="33"/>
      <c r="M36" s="33"/>
      <c r="Q36" s="33"/>
      <c r="R36" s="33"/>
      <c r="S36" s="33"/>
      <c r="T36" s="33"/>
      <c r="U36" s="33"/>
      <c r="V36" s="33"/>
      <c r="W36" s="33"/>
    </row>
    <row r="37" spans="2:23" s="32" customFormat="1" ht="11.25" x14ac:dyDescent="0.2">
      <c r="C37" s="33"/>
      <c r="D37" s="35"/>
      <c r="E37" s="34"/>
      <c r="G37" s="33"/>
      <c r="H37" s="33"/>
      <c r="I37" s="33"/>
      <c r="J37" s="33"/>
      <c r="K37" s="33"/>
      <c r="L37" s="33"/>
      <c r="M37" s="33"/>
      <c r="Q37" s="33"/>
      <c r="R37" s="33"/>
      <c r="S37" s="33"/>
      <c r="T37" s="33"/>
      <c r="U37" s="33"/>
      <c r="V37" s="33"/>
      <c r="W37" s="33"/>
    </row>
    <row r="38" spans="2:23" s="32" customFormat="1" ht="11.25" x14ac:dyDescent="0.2">
      <c r="C38" s="33"/>
      <c r="D38" s="35"/>
      <c r="E38" s="34"/>
      <c r="G38" s="33"/>
      <c r="H38" s="33"/>
      <c r="I38" s="33"/>
      <c r="J38" s="33"/>
      <c r="K38" s="33"/>
      <c r="L38" s="33"/>
      <c r="M38" s="33"/>
      <c r="Q38" s="33"/>
      <c r="R38" s="33"/>
      <c r="S38" s="33"/>
      <c r="T38" s="33"/>
      <c r="U38" s="33"/>
      <c r="V38" s="33"/>
      <c r="W38" s="33"/>
    </row>
    <row r="39" spans="2:23" s="32" customFormat="1" ht="11.25" x14ac:dyDescent="0.2">
      <c r="C39" s="33"/>
      <c r="D39" s="35"/>
      <c r="E39" s="34"/>
      <c r="G39" s="33"/>
      <c r="H39" s="33"/>
      <c r="I39" s="33"/>
      <c r="J39" s="33"/>
      <c r="K39" s="33"/>
      <c r="L39" s="33"/>
      <c r="M39" s="33"/>
      <c r="Q39" s="33"/>
      <c r="R39" s="33"/>
      <c r="S39" s="33"/>
      <c r="T39" s="33"/>
      <c r="U39" s="33"/>
      <c r="V39" s="33"/>
      <c r="W39" s="33"/>
    </row>
    <row r="40" spans="2:23" s="32" customFormat="1" ht="11.25" x14ac:dyDescent="0.2">
      <c r="C40" s="33"/>
      <c r="D40" s="35"/>
      <c r="E40" s="34"/>
      <c r="G40" s="33"/>
      <c r="H40" s="33"/>
      <c r="I40" s="33"/>
      <c r="J40" s="33"/>
      <c r="K40" s="33"/>
      <c r="L40" s="33"/>
      <c r="M40" s="33"/>
      <c r="Q40" s="33"/>
      <c r="R40" s="33"/>
      <c r="S40" s="33"/>
      <c r="T40" s="33"/>
      <c r="U40" s="33"/>
      <c r="V40" s="33"/>
      <c r="W40" s="33"/>
    </row>
    <row r="41" spans="2:23" s="32" customFormat="1" ht="11.25" x14ac:dyDescent="0.2">
      <c r="C41" s="33"/>
      <c r="D41" s="35"/>
      <c r="E41" s="34"/>
      <c r="G41" s="33"/>
      <c r="H41" s="33"/>
      <c r="I41" s="33"/>
      <c r="J41" s="33"/>
      <c r="K41" s="33"/>
      <c r="L41" s="33"/>
      <c r="M41" s="33"/>
      <c r="Q41" s="33"/>
      <c r="R41" s="33"/>
      <c r="S41" s="33"/>
      <c r="T41" s="33"/>
      <c r="U41" s="33"/>
      <c r="V41" s="33"/>
      <c r="W41" s="33"/>
    </row>
    <row r="42" spans="2:23" s="32" customFormat="1" ht="11.25" x14ac:dyDescent="0.2">
      <c r="C42" s="33"/>
      <c r="D42" s="35"/>
      <c r="E42" s="34"/>
      <c r="G42" s="33"/>
      <c r="H42" s="33"/>
      <c r="I42" s="33"/>
      <c r="J42" s="33"/>
      <c r="K42" s="33"/>
      <c r="L42" s="33"/>
      <c r="M42" s="33"/>
      <c r="Q42" s="33"/>
      <c r="R42" s="33"/>
      <c r="S42" s="33"/>
      <c r="T42" s="33"/>
      <c r="U42" s="33"/>
      <c r="V42" s="33"/>
      <c r="W42" s="33"/>
    </row>
    <row r="43" spans="2:23" s="32" customFormat="1" ht="11.25" x14ac:dyDescent="0.2">
      <c r="C43" s="33"/>
      <c r="D43" s="35"/>
      <c r="E43" s="34"/>
      <c r="G43" s="33"/>
      <c r="H43" s="33"/>
      <c r="I43" s="33"/>
      <c r="J43" s="33"/>
      <c r="K43" s="33"/>
      <c r="L43" s="33"/>
      <c r="M43" s="33"/>
      <c r="Q43" s="33"/>
      <c r="R43" s="33"/>
      <c r="S43" s="33"/>
      <c r="T43" s="33"/>
      <c r="U43" s="33"/>
      <c r="V43" s="33"/>
      <c r="W43" s="33"/>
    </row>
    <row r="44" spans="2:23" s="32" customFormat="1" ht="11.25" x14ac:dyDescent="0.2">
      <c r="C44" s="33"/>
      <c r="D44" s="35"/>
      <c r="E44" s="34"/>
      <c r="G44" s="33"/>
      <c r="H44" s="33"/>
      <c r="I44" s="33"/>
      <c r="J44" s="33"/>
      <c r="K44" s="33"/>
      <c r="L44" s="33"/>
      <c r="M44" s="33"/>
      <c r="Q44" s="33"/>
      <c r="R44" s="33"/>
      <c r="S44" s="33"/>
      <c r="T44" s="33"/>
      <c r="U44" s="33"/>
      <c r="V44" s="33"/>
      <c r="W44" s="33"/>
    </row>
    <row r="45" spans="2:23" s="32" customFormat="1" ht="11.25" x14ac:dyDescent="0.2">
      <c r="C45" s="33"/>
      <c r="D45" s="35"/>
      <c r="E45" s="34"/>
      <c r="G45" s="33"/>
      <c r="H45" s="33"/>
      <c r="I45" s="33"/>
      <c r="J45" s="33"/>
      <c r="K45" s="33"/>
      <c r="L45" s="33"/>
      <c r="M45" s="33"/>
      <c r="Q45" s="33"/>
      <c r="R45" s="33"/>
      <c r="S45" s="33"/>
      <c r="T45" s="33"/>
      <c r="U45" s="33"/>
      <c r="V45" s="33"/>
      <c r="W45" s="33"/>
    </row>
    <row r="46" spans="2:23" s="32" customFormat="1" ht="11.25" x14ac:dyDescent="0.2">
      <c r="C46" s="33"/>
      <c r="D46" s="35"/>
      <c r="E46" s="34"/>
      <c r="G46" s="33"/>
      <c r="H46" s="33"/>
      <c r="I46" s="33"/>
      <c r="J46" s="33"/>
      <c r="K46" s="33"/>
      <c r="L46" s="33"/>
      <c r="M46" s="33"/>
      <c r="Q46" s="33"/>
      <c r="R46" s="33"/>
      <c r="S46" s="33"/>
      <c r="T46" s="33"/>
      <c r="U46" s="33"/>
      <c r="V46" s="33"/>
      <c r="W46" s="33"/>
    </row>
    <row r="47" spans="2:23" s="32" customFormat="1" ht="11.25" x14ac:dyDescent="0.2">
      <c r="C47" s="33"/>
      <c r="D47" s="35"/>
      <c r="E47" s="34"/>
      <c r="G47" s="33"/>
      <c r="H47" s="33"/>
      <c r="I47" s="33"/>
      <c r="J47" s="33"/>
      <c r="K47" s="33"/>
      <c r="L47" s="33"/>
      <c r="M47" s="33"/>
      <c r="Q47" s="33"/>
      <c r="R47" s="33"/>
      <c r="S47" s="33"/>
      <c r="T47" s="33"/>
      <c r="U47" s="33"/>
      <c r="V47" s="33"/>
      <c r="W47" s="33"/>
    </row>
    <row r="48" spans="2:23" s="32" customFormat="1" ht="11.25" x14ac:dyDescent="0.2">
      <c r="C48" s="33"/>
      <c r="D48" s="35"/>
      <c r="E48" s="34"/>
      <c r="G48" s="33"/>
      <c r="H48" s="33"/>
      <c r="I48" s="33"/>
      <c r="J48" s="33"/>
      <c r="K48" s="33"/>
      <c r="L48" s="33"/>
      <c r="M48" s="33"/>
      <c r="Q48" s="33"/>
      <c r="R48" s="33"/>
      <c r="S48" s="33"/>
      <c r="T48" s="33"/>
      <c r="U48" s="33"/>
      <c r="V48" s="33"/>
      <c r="W48" s="33"/>
    </row>
    <row r="49" spans="3:23" s="32" customFormat="1" ht="11.25" x14ac:dyDescent="0.2">
      <c r="C49" s="33"/>
      <c r="D49" s="35"/>
      <c r="E49" s="34"/>
      <c r="G49" s="33"/>
      <c r="H49" s="33"/>
      <c r="I49" s="33"/>
      <c r="J49" s="33"/>
      <c r="K49" s="33"/>
      <c r="L49" s="33"/>
      <c r="M49" s="33"/>
      <c r="Q49" s="33"/>
      <c r="R49" s="33"/>
      <c r="S49" s="33"/>
      <c r="T49" s="33"/>
      <c r="U49" s="33"/>
      <c r="V49" s="33"/>
      <c r="W49" s="33"/>
    </row>
    <row r="50" spans="3:23" s="32" customFormat="1" ht="11.25" x14ac:dyDescent="0.2">
      <c r="C50" s="33"/>
      <c r="D50" s="35"/>
      <c r="E50" s="34"/>
      <c r="G50" s="33"/>
      <c r="H50" s="33"/>
      <c r="I50" s="33"/>
      <c r="J50" s="33"/>
      <c r="K50" s="33"/>
      <c r="L50" s="33"/>
      <c r="M50" s="33"/>
      <c r="Q50" s="33"/>
      <c r="R50" s="33"/>
      <c r="S50" s="33"/>
      <c r="T50" s="33"/>
      <c r="U50" s="33"/>
      <c r="V50" s="33"/>
      <c r="W50" s="33"/>
    </row>
    <row r="51" spans="3:23" s="32" customFormat="1" ht="11.25" x14ac:dyDescent="0.2">
      <c r="C51" s="33"/>
      <c r="D51" s="35"/>
      <c r="E51" s="34"/>
      <c r="G51" s="33"/>
      <c r="H51" s="33"/>
      <c r="I51" s="33"/>
      <c r="J51" s="33"/>
      <c r="K51" s="33"/>
      <c r="L51" s="33"/>
      <c r="M51" s="33"/>
      <c r="Q51" s="33"/>
      <c r="R51" s="33"/>
      <c r="S51" s="33"/>
      <c r="T51" s="33"/>
      <c r="U51" s="33"/>
      <c r="V51" s="33"/>
      <c r="W51" s="33"/>
    </row>
    <row r="52" spans="3:23" s="32" customFormat="1" ht="11.25" x14ac:dyDescent="0.2">
      <c r="C52" s="33"/>
      <c r="D52" s="35"/>
      <c r="E52" s="34"/>
      <c r="G52" s="33"/>
      <c r="H52" s="33"/>
      <c r="I52" s="33"/>
      <c r="J52" s="33"/>
      <c r="K52" s="33"/>
      <c r="L52" s="33"/>
      <c r="M52" s="33"/>
      <c r="Q52" s="33"/>
      <c r="R52" s="33"/>
      <c r="S52" s="33"/>
      <c r="T52" s="33"/>
      <c r="U52" s="33"/>
      <c r="V52" s="33"/>
      <c r="W52" s="33"/>
    </row>
    <row r="53" spans="3:23" s="32" customFormat="1" ht="11.25" x14ac:dyDescent="0.2">
      <c r="C53" s="33"/>
      <c r="D53" s="35"/>
      <c r="E53" s="34"/>
      <c r="G53" s="33"/>
      <c r="H53" s="33"/>
      <c r="I53" s="33"/>
      <c r="J53" s="33"/>
      <c r="K53" s="33"/>
      <c r="L53" s="33"/>
      <c r="M53" s="33"/>
      <c r="Q53" s="33"/>
      <c r="R53" s="33"/>
      <c r="S53" s="33"/>
      <c r="T53" s="33"/>
      <c r="U53" s="33"/>
      <c r="V53" s="33"/>
      <c r="W53" s="33"/>
    </row>
    <row r="54" spans="3:23" s="32" customFormat="1" ht="11.25" x14ac:dyDescent="0.2">
      <c r="C54" s="33"/>
      <c r="D54" s="35"/>
      <c r="E54" s="34"/>
      <c r="G54" s="33"/>
      <c r="H54" s="33"/>
      <c r="I54" s="33"/>
      <c r="J54" s="33"/>
      <c r="K54" s="33"/>
      <c r="L54" s="33"/>
      <c r="M54" s="33"/>
      <c r="Q54" s="33"/>
      <c r="R54" s="33"/>
      <c r="S54" s="33"/>
      <c r="T54" s="33"/>
      <c r="U54" s="33"/>
      <c r="V54" s="33"/>
      <c r="W54" s="33"/>
    </row>
    <row r="55" spans="3:23" s="32" customFormat="1" ht="11.25" x14ac:dyDescent="0.2">
      <c r="C55" s="33"/>
      <c r="D55" s="35"/>
      <c r="E55" s="34"/>
      <c r="G55" s="33"/>
      <c r="H55" s="33"/>
      <c r="I55" s="33"/>
      <c r="J55" s="33"/>
      <c r="K55" s="33"/>
      <c r="L55" s="33"/>
      <c r="M55" s="33"/>
      <c r="Q55" s="33"/>
      <c r="R55" s="33"/>
      <c r="S55" s="33"/>
      <c r="T55" s="33"/>
      <c r="U55" s="33"/>
      <c r="V55" s="33"/>
      <c r="W55" s="33"/>
    </row>
    <row r="56" spans="3:23" s="32" customFormat="1" ht="11.25" x14ac:dyDescent="0.2">
      <c r="C56" s="33"/>
      <c r="D56" s="35"/>
      <c r="E56" s="34"/>
      <c r="G56" s="33"/>
      <c r="H56" s="33"/>
      <c r="I56" s="33"/>
      <c r="J56" s="33"/>
      <c r="K56" s="33"/>
      <c r="L56" s="33"/>
      <c r="M56" s="33"/>
      <c r="Q56" s="33"/>
      <c r="R56" s="33"/>
      <c r="S56" s="33"/>
      <c r="T56" s="33"/>
      <c r="U56" s="33"/>
      <c r="V56" s="33"/>
      <c r="W56" s="33"/>
    </row>
    <row r="57" spans="3:23" s="32" customFormat="1" ht="11.25" x14ac:dyDescent="0.2">
      <c r="C57" s="33"/>
      <c r="D57" s="35"/>
      <c r="E57" s="34"/>
      <c r="G57" s="33"/>
      <c r="H57" s="33"/>
      <c r="I57" s="33"/>
      <c r="J57" s="33"/>
      <c r="K57" s="33"/>
      <c r="L57" s="33"/>
      <c r="M57" s="33"/>
      <c r="Q57" s="33"/>
      <c r="R57" s="33"/>
      <c r="S57" s="33"/>
      <c r="T57" s="33"/>
      <c r="U57" s="33"/>
      <c r="V57" s="33"/>
      <c r="W57" s="33"/>
    </row>
    <row r="58" spans="3:23" s="32" customFormat="1" ht="11.25" x14ac:dyDescent="0.2">
      <c r="C58" s="33"/>
      <c r="D58" s="35"/>
      <c r="E58" s="34"/>
      <c r="G58" s="33"/>
      <c r="H58" s="33"/>
      <c r="I58" s="33"/>
      <c r="J58" s="33"/>
      <c r="K58" s="33"/>
      <c r="L58" s="33"/>
      <c r="M58" s="33"/>
      <c r="Q58" s="33"/>
      <c r="R58" s="33"/>
      <c r="S58" s="33"/>
      <c r="T58" s="33"/>
      <c r="U58" s="33"/>
      <c r="V58" s="33"/>
      <c r="W58" s="33"/>
    </row>
    <row r="59" spans="3:23" s="32" customFormat="1" ht="11.25" x14ac:dyDescent="0.2">
      <c r="C59" s="33"/>
      <c r="D59" s="35"/>
      <c r="E59" s="34"/>
      <c r="G59" s="33"/>
      <c r="H59" s="33"/>
      <c r="I59" s="33"/>
      <c r="J59" s="33"/>
      <c r="K59" s="33"/>
      <c r="L59" s="33"/>
      <c r="M59" s="33"/>
      <c r="Q59" s="33"/>
      <c r="R59" s="33"/>
      <c r="S59" s="33"/>
      <c r="T59" s="33"/>
      <c r="U59" s="33"/>
      <c r="V59" s="33"/>
      <c r="W59" s="33"/>
    </row>
    <row r="60" spans="3:23" s="32" customFormat="1" ht="11.25" x14ac:dyDescent="0.2">
      <c r="C60" s="33"/>
      <c r="D60" s="35"/>
      <c r="E60" s="34"/>
      <c r="G60" s="33"/>
      <c r="H60" s="33"/>
      <c r="I60" s="33"/>
      <c r="J60" s="33"/>
      <c r="K60" s="33"/>
      <c r="L60" s="33"/>
      <c r="M60" s="33"/>
      <c r="Q60" s="33"/>
      <c r="R60" s="33"/>
      <c r="S60" s="33"/>
      <c r="T60" s="33"/>
      <c r="U60" s="33"/>
      <c r="V60" s="33"/>
      <c r="W60" s="33"/>
    </row>
    <row r="61" spans="3:23" s="32" customFormat="1" ht="11.25" x14ac:dyDescent="0.2">
      <c r="C61" s="33"/>
      <c r="D61" s="35"/>
      <c r="E61" s="34"/>
      <c r="G61" s="33"/>
      <c r="H61" s="33"/>
      <c r="I61" s="33"/>
      <c r="J61" s="33"/>
      <c r="K61" s="33"/>
      <c r="L61" s="33"/>
      <c r="M61" s="33"/>
      <c r="Q61" s="33"/>
      <c r="R61" s="33"/>
      <c r="S61" s="33"/>
      <c r="T61" s="33"/>
      <c r="U61" s="33"/>
      <c r="V61" s="33"/>
      <c r="W61" s="33"/>
    </row>
    <row r="62" spans="3:23" s="32" customFormat="1" ht="11.25" x14ac:dyDescent="0.2">
      <c r="C62" s="33"/>
      <c r="D62" s="35"/>
      <c r="E62" s="34"/>
      <c r="G62" s="33"/>
      <c r="H62" s="33"/>
      <c r="I62" s="33"/>
      <c r="J62" s="33"/>
      <c r="K62" s="33"/>
      <c r="L62" s="33"/>
      <c r="M62" s="33"/>
      <c r="Q62" s="33"/>
      <c r="R62" s="33"/>
      <c r="S62" s="33"/>
      <c r="T62" s="33"/>
      <c r="U62" s="33"/>
      <c r="V62" s="33"/>
      <c r="W62" s="33"/>
    </row>
    <row r="63" spans="3:23" s="32" customFormat="1" ht="11.25" x14ac:dyDescent="0.2">
      <c r="C63" s="33"/>
      <c r="D63" s="35"/>
      <c r="E63" s="34"/>
      <c r="G63" s="33"/>
      <c r="H63" s="33"/>
      <c r="I63" s="33"/>
      <c r="J63" s="33"/>
      <c r="K63" s="33"/>
      <c r="L63" s="33"/>
      <c r="M63" s="33"/>
      <c r="Q63" s="33"/>
      <c r="R63" s="33"/>
      <c r="S63" s="33"/>
      <c r="T63" s="33"/>
      <c r="U63" s="33"/>
      <c r="V63" s="33"/>
      <c r="W63" s="33"/>
    </row>
    <row r="64" spans="3:23" s="32" customFormat="1" ht="11.25" x14ac:dyDescent="0.2">
      <c r="C64" s="33"/>
      <c r="D64" s="35"/>
      <c r="E64" s="34"/>
      <c r="G64" s="33"/>
      <c r="H64" s="33"/>
      <c r="I64" s="33"/>
      <c r="J64" s="33"/>
      <c r="K64" s="33"/>
      <c r="L64" s="33"/>
      <c r="M64" s="33"/>
      <c r="Q64" s="33"/>
      <c r="R64" s="33"/>
      <c r="S64" s="33"/>
      <c r="T64" s="33"/>
      <c r="U64" s="33"/>
      <c r="V64" s="33"/>
      <c r="W64" s="33"/>
    </row>
    <row r="65" spans="3:23" s="32" customFormat="1" ht="11.25" x14ac:dyDescent="0.2">
      <c r="C65" s="33"/>
      <c r="D65" s="35"/>
      <c r="E65" s="34"/>
      <c r="G65" s="33"/>
      <c r="H65" s="33"/>
      <c r="I65" s="33"/>
      <c r="J65" s="33"/>
      <c r="K65" s="33"/>
      <c r="L65" s="33"/>
      <c r="M65" s="33"/>
      <c r="Q65" s="33"/>
      <c r="R65" s="33"/>
      <c r="S65" s="33"/>
      <c r="T65" s="33"/>
      <c r="U65" s="33"/>
      <c r="V65" s="33"/>
      <c r="W65" s="33"/>
    </row>
    <row r="66" spans="3:23" s="32" customFormat="1" ht="11.25" x14ac:dyDescent="0.2">
      <c r="C66" s="33"/>
      <c r="D66" s="35"/>
      <c r="E66" s="34"/>
      <c r="G66" s="33"/>
      <c r="H66" s="33"/>
      <c r="I66" s="33"/>
      <c r="J66" s="33"/>
      <c r="K66" s="33"/>
      <c r="L66" s="33"/>
      <c r="M66" s="33"/>
      <c r="Q66" s="33"/>
      <c r="R66" s="33"/>
      <c r="S66" s="33"/>
      <c r="T66" s="33"/>
      <c r="U66" s="33"/>
      <c r="V66" s="33"/>
      <c r="W66" s="33"/>
    </row>
    <row r="67" spans="3:23" s="32" customFormat="1" ht="11.25" x14ac:dyDescent="0.2">
      <c r="C67" s="33"/>
      <c r="D67" s="35"/>
      <c r="E67" s="34"/>
      <c r="G67" s="33"/>
      <c r="H67" s="33"/>
      <c r="I67" s="33"/>
      <c r="J67" s="33"/>
      <c r="K67" s="33"/>
      <c r="L67" s="33"/>
      <c r="M67" s="33"/>
      <c r="Q67" s="33"/>
      <c r="R67" s="33"/>
      <c r="S67" s="33"/>
      <c r="T67" s="33"/>
      <c r="U67" s="33"/>
      <c r="V67" s="33"/>
      <c r="W67" s="33"/>
    </row>
    <row r="68" spans="3:23" s="32" customFormat="1" ht="11.25" x14ac:dyDescent="0.2">
      <c r="C68" s="33"/>
      <c r="D68" s="35"/>
      <c r="E68" s="34"/>
      <c r="G68" s="33"/>
      <c r="H68" s="33"/>
      <c r="I68" s="33"/>
      <c r="J68" s="33"/>
      <c r="K68" s="33"/>
      <c r="L68" s="33"/>
      <c r="M68" s="33"/>
      <c r="Q68" s="33"/>
      <c r="R68" s="33"/>
      <c r="S68" s="33"/>
      <c r="T68" s="33"/>
      <c r="U68" s="33"/>
      <c r="V68" s="33"/>
      <c r="W68" s="33"/>
    </row>
    <row r="69" spans="3:23" s="32" customFormat="1" ht="11.25" x14ac:dyDescent="0.2">
      <c r="C69" s="33"/>
      <c r="D69" s="35"/>
      <c r="E69" s="34"/>
      <c r="G69" s="33"/>
      <c r="H69" s="33"/>
      <c r="I69" s="33"/>
      <c r="J69" s="33"/>
      <c r="K69" s="33"/>
      <c r="L69" s="33"/>
      <c r="M69" s="33"/>
      <c r="Q69" s="33"/>
      <c r="R69" s="33"/>
      <c r="S69" s="33"/>
      <c r="T69" s="33"/>
      <c r="U69" s="33"/>
      <c r="V69" s="33"/>
      <c r="W69" s="33"/>
    </row>
  </sheetData>
  <sheetProtection algorithmName="SHA-512" hashValue="6wA4rPzPxbwNFnm1rRSZci4IaaLS4axYI50WUFwIHvxn23w55102NHPAPwkIksY5DUW/5dQjeWiWzAX35DLXqQ==" saltValue="gvyyBZvQnP9nz+IBXejxTQ==" spinCount="100000" sheet="1" objects="1" scenarios="1"/>
  <mergeCells count="38">
    <mergeCell ref="B18:I18"/>
    <mergeCell ref="P12:P13"/>
    <mergeCell ref="B17:W17"/>
    <mergeCell ref="B19:W19"/>
    <mergeCell ref="B24:W24"/>
    <mergeCell ref="L12:L13"/>
    <mergeCell ref="M12:M13"/>
    <mergeCell ref="N12:N13"/>
    <mergeCell ref="O12:O13"/>
    <mergeCell ref="B27:W27"/>
    <mergeCell ref="B33:W33"/>
    <mergeCell ref="B32:W32"/>
    <mergeCell ref="B28:W28"/>
    <mergeCell ref="B29:W29"/>
    <mergeCell ref="B30:W30"/>
    <mergeCell ref="B31:W31"/>
    <mergeCell ref="B25:W25"/>
    <mergeCell ref="B26:W26"/>
    <mergeCell ref="B23:W23"/>
    <mergeCell ref="T12:T13"/>
    <mergeCell ref="U12:U13"/>
    <mergeCell ref="V12:V13"/>
    <mergeCell ref="Q12:Q13"/>
    <mergeCell ref="R12:R13"/>
    <mergeCell ref="S12:S13"/>
    <mergeCell ref="W12:W13"/>
    <mergeCell ref="G12:K12"/>
    <mergeCell ref="B12:B13"/>
    <mergeCell ref="C12:C13"/>
    <mergeCell ref="D12:D13"/>
    <mergeCell ref="E12:E13"/>
    <mergeCell ref="F12:F13"/>
    <mergeCell ref="B9:W9"/>
    <mergeCell ref="B4:W4"/>
    <mergeCell ref="B5:O5"/>
    <mergeCell ref="B6:W6"/>
    <mergeCell ref="B7:W7"/>
    <mergeCell ref="B8:O8"/>
  </mergeCells>
  <conditionalFormatting sqref="D15">
    <cfRule type="duplicateValues" dxfId="2" priority="1"/>
    <cfRule type="duplicateValues" dxfId="1" priority="2"/>
  </conditionalFormatting>
  <conditionalFormatting sqref="D15">
    <cfRule type="duplicateValues" dxfId="0" priority="3"/>
  </conditionalFormatting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W24"/>
  <sheetViews>
    <sheetView zoomScale="70" zoomScaleNormal="70" zoomScaleSheetLayoutView="55" workbookViewId="0">
      <selection activeCell="E14" sqref="E14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67" t="s">
        <v>105</v>
      </c>
      <c r="C4" s="167"/>
      <c r="D4" s="167"/>
      <c r="E4" s="167"/>
      <c r="F4" s="167"/>
      <c r="G4" s="167"/>
      <c r="H4" s="167"/>
      <c r="I4" s="167"/>
    </row>
    <row r="5" spans="2:12" ht="18.75" x14ac:dyDescent="0.3">
      <c r="B5" s="63"/>
    </row>
    <row r="6" spans="2:12" ht="18.75" x14ac:dyDescent="0.3">
      <c r="B6" s="63"/>
    </row>
    <row r="7" spans="2:12" ht="18.75" x14ac:dyDescent="0.25">
      <c r="B7" s="168" t="s">
        <v>159</v>
      </c>
      <c r="C7" s="168"/>
      <c r="D7" s="168"/>
      <c r="E7" s="168"/>
      <c r="F7" s="168"/>
      <c r="G7" s="168"/>
      <c r="H7" s="168"/>
      <c r="I7" s="168"/>
      <c r="J7" s="64"/>
    </row>
    <row r="8" spans="2:12" ht="18.75" x14ac:dyDescent="0.25">
      <c r="B8" s="169" t="s">
        <v>160</v>
      </c>
      <c r="C8" s="169"/>
      <c r="D8" s="169"/>
      <c r="E8" s="169"/>
      <c r="F8" s="169"/>
      <c r="G8" s="169"/>
      <c r="H8" s="169"/>
      <c r="I8" s="169"/>
      <c r="J8" s="64"/>
    </row>
    <row r="9" spans="2:12" ht="18.75" x14ac:dyDescent="0.3">
      <c r="B9" s="77"/>
      <c r="C9" s="77"/>
      <c r="D9" s="77"/>
      <c r="E9" s="77"/>
      <c r="F9" s="77"/>
      <c r="G9" s="77"/>
      <c r="H9" s="77"/>
      <c r="I9" s="77"/>
      <c r="J9" s="64"/>
    </row>
    <row r="10" spans="2:12" ht="18.75" x14ac:dyDescent="0.3">
      <c r="B10" s="170" t="s">
        <v>140</v>
      </c>
      <c r="C10" s="170"/>
      <c r="D10" s="170"/>
      <c r="E10" s="170"/>
      <c r="F10" s="170"/>
      <c r="G10" s="170"/>
      <c r="H10" s="170"/>
      <c r="I10" s="170"/>
      <c r="J10" s="64"/>
    </row>
    <row r="11" spans="2:12" x14ac:dyDescent="0.25">
      <c r="B11" s="64"/>
      <c r="C11" s="64"/>
      <c r="D11" s="64"/>
      <c r="E11" s="64"/>
      <c r="F11" s="64"/>
      <c r="G11" s="64"/>
      <c r="H11" s="64"/>
      <c r="I11" s="64"/>
      <c r="J11" s="64"/>
    </row>
    <row r="12" spans="2:12" ht="30.75" customHeight="1" x14ac:dyDescent="0.25">
      <c r="B12" s="171" t="s">
        <v>1</v>
      </c>
      <c r="C12" s="171" t="s">
        <v>106</v>
      </c>
      <c r="D12" s="171" t="s">
        <v>141</v>
      </c>
      <c r="E12" s="171" t="s">
        <v>141</v>
      </c>
      <c r="F12" s="171" t="s">
        <v>141</v>
      </c>
      <c r="G12" s="171" t="s">
        <v>141</v>
      </c>
      <c r="H12" s="171" t="s">
        <v>141</v>
      </c>
      <c r="I12" s="171" t="s">
        <v>141</v>
      </c>
      <c r="J12" s="65"/>
      <c r="K12" s="71"/>
      <c r="L12" s="71"/>
    </row>
    <row r="13" spans="2:12" ht="18.75" x14ac:dyDescent="0.25">
      <c r="B13" s="171" t="s">
        <v>141</v>
      </c>
      <c r="C13" s="75">
        <v>2023</v>
      </c>
      <c r="D13" s="75">
        <v>2024</v>
      </c>
      <c r="E13" s="75">
        <v>2025</v>
      </c>
      <c r="F13" s="75">
        <v>2026</v>
      </c>
      <c r="G13" s="75">
        <v>2027</v>
      </c>
      <c r="H13" s="75">
        <v>2028</v>
      </c>
      <c r="I13" s="75">
        <v>2029</v>
      </c>
      <c r="J13" s="65"/>
      <c r="K13" s="71"/>
      <c r="L13" s="71"/>
    </row>
    <row r="14" spans="2:12" ht="37.5" x14ac:dyDescent="0.25">
      <c r="B14" s="75" t="s">
        <v>107</v>
      </c>
      <c r="C14" s="76">
        <v>109.096466260827</v>
      </c>
      <c r="D14" s="76">
        <v>108.14</v>
      </c>
      <c r="E14" s="76">
        <v>107.4</v>
      </c>
      <c r="F14" s="76">
        <v>105.5</v>
      </c>
      <c r="G14" s="76">
        <v>104.1</v>
      </c>
      <c r="H14" s="76">
        <v>104.1</v>
      </c>
      <c r="I14" s="76">
        <v>104.1</v>
      </c>
      <c r="J14" s="65"/>
      <c r="K14" s="71"/>
      <c r="L14" s="71"/>
    </row>
    <row r="15" spans="2:12" ht="18.75" x14ac:dyDescent="0.3">
      <c r="B15" s="78"/>
      <c r="C15" s="79"/>
      <c r="D15" s="79"/>
      <c r="E15" s="79"/>
      <c r="F15" s="79"/>
      <c r="G15" s="79"/>
      <c r="H15" s="79"/>
      <c r="I15" s="80"/>
      <c r="J15" s="65"/>
      <c r="K15" s="71"/>
      <c r="L15" s="71"/>
    </row>
    <row r="16" spans="2:12" ht="15.75" hidden="1" x14ac:dyDescent="0.25">
      <c r="B16" s="70" t="s">
        <v>42</v>
      </c>
      <c r="C16" s="65"/>
      <c r="D16" s="65"/>
      <c r="E16" s="65"/>
      <c r="F16" s="65"/>
      <c r="G16" s="65"/>
      <c r="H16" s="65"/>
      <c r="I16" s="65"/>
      <c r="J16" s="65"/>
      <c r="K16" s="71"/>
      <c r="L16" s="71"/>
    </row>
    <row r="17" spans="2:23" s="69" customFormat="1" ht="60.75" hidden="1" customHeight="1" x14ac:dyDescent="0.25">
      <c r="B17" s="172" t="s">
        <v>108</v>
      </c>
      <c r="C17" s="172"/>
      <c r="D17" s="172"/>
      <c r="E17" s="172"/>
      <c r="F17" s="172"/>
      <c r="G17" s="172"/>
      <c r="H17" s="172"/>
      <c r="I17" s="172"/>
      <c r="J17" s="172"/>
      <c r="K17" s="68"/>
      <c r="L17" s="68"/>
      <c r="M17" s="68"/>
      <c r="N17" s="68"/>
      <c r="R17" s="68"/>
      <c r="S17" s="68"/>
      <c r="T17" s="68"/>
      <c r="U17" s="68"/>
      <c r="V17" s="68"/>
      <c r="W17" s="68"/>
    </row>
    <row r="18" spans="2:23" s="69" customFormat="1" ht="40.5" hidden="1" customHeight="1" x14ac:dyDescent="0.25">
      <c r="B18" s="172" t="s">
        <v>109</v>
      </c>
      <c r="C18" s="172"/>
      <c r="D18" s="172"/>
      <c r="E18" s="172"/>
      <c r="F18" s="172"/>
      <c r="G18" s="172"/>
      <c r="H18" s="172"/>
      <c r="I18" s="172"/>
      <c r="J18" s="172"/>
      <c r="K18" s="68"/>
      <c r="L18" s="68"/>
      <c r="M18" s="68"/>
      <c r="N18" s="68"/>
      <c r="R18" s="68"/>
      <c r="S18" s="68"/>
      <c r="T18" s="68"/>
      <c r="U18" s="68"/>
      <c r="V18" s="68"/>
      <c r="W18" s="68"/>
    </row>
    <row r="19" spans="2:23" s="66" customFormat="1" ht="207.75" hidden="1" customHeight="1" x14ac:dyDescent="0.25">
      <c r="B19" s="144" t="s">
        <v>110</v>
      </c>
      <c r="C19" s="144"/>
      <c r="D19" s="144"/>
      <c r="E19" s="144"/>
      <c r="F19" s="144"/>
      <c r="G19" s="144"/>
      <c r="H19" s="144"/>
      <c r="I19" s="144"/>
      <c r="J19" s="144"/>
      <c r="K19" s="72"/>
      <c r="L19" s="72"/>
    </row>
    <row r="20" spans="2:23" s="66" customFormat="1" x14ac:dyDescent="0.25">
      <c r="B20" s="67"/>
      <c r="C20" s="67"/>
      <c r="D20" s="67"/>
      <c r="E20" s="67"/>
      <c r="F20" s="67"/>
      <c r="G20" s="67"/>
      <c r="H20" s="67"/>
      <c r="I20" s="67"/>
      <c r="J20" s="67"/>
    </row>
    <row r="21" spans="2:23" s="66" customFormat="1" x14ac:dyDescent="0.25"/>
    <row r="22" spans="2:23" x14ac:dyDescent="0.25">
      <c r="B22" t="s">
        <v>141</v>
      </c>
    </row>
    <row r="23" spans="2:23" x14ac:dyDescent="0.25">
      <c r="B23" t="s">
        <v>141</v>
      </c>
    </row>
    <row r="24" spans="2:23" x14ac:dyDescent="0.25">
      <c r="B24" t="s">
        <v>141</v>
      </c>
    </row>
  </sheetData>
  <sheetProtection algorithmName="SHA-512" hashValue="7yixayDjzdIzfvDJin0Zm0QzBpwSvE1Tlhf7UlXVieZDNFDJ5Xy5aNBsn1wvY2i6CHiHM3dfgi16vb1rrhe6mA==" saltValue="TY+Z8gPO4woKh/SQCg7EXg==" spinCount="100000" sheet="1" objects="1" scenarios="1"/>
  <mergeCells count="9">
    <mergeCell ref="B4:I4"/>
    <mergeCell ref="B7:I7"/>
    <mergeCell ref="B8:I8"/>
    <mergeCell ref="B10:I10"/>
    <mergeCell ref="B19:J19"/>
    <mergeCell ref="C12:I12"/>
    <mergeCell ref="B12:B13"/>
    <mergeCell ref="B17:J17"/>
    <mergeCell ref="B18:J18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Сайханова Ольга Сергеевна</cp:lastModifiedBy>
  <cp:lastPrinted>2022-02-04T17:27:26Z</cp:lastPrinted>
  <dcterms:created xsi:type="dcterms:W3CDTF">2018-08-07T02:20:41Z</dcterms:created>
  <dcterms:modified xsi:type="dcterms:W3CDTF">2026-08-11T10:43:15Z</dcterms:modified>
</cp:coreProperties>
</file>